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4\"/>
    </mc:Choice>
  </mc:AlternateContent>
  <bookViews>
    <workbookView xWindow="0" yWindow="0" windowWidth="21012" windowHeight="11796"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D27" i="15" l="1"/>
  <c r="D29" i="15"/>
  <c r="D24" i="15"/>
  <c r="AC29" i="15"/>
  <c r="AC27" i="15"/>
  <c r="G27" i="15"/>
  <c r="G29" i="15"/>
  <c r="AB62" i="15" l="1"/>
  <c r="B29" i="22" l="1"/>
  <c r="B32" i="22" l="1"/>
  <c r="B30" i="22" s="1"/>
  <c r="B51" i="22" s="1"/>
  <c r="AB25" i="15" l="1"/>
  <c r="AB26" i="15"/>
  <c r="AB27" i="15"/>
  <c r="AB28" i="15"/>
  <c r="AB29" i="15"/>
  <c r="AB30" i="15"/>
  <c r="AC30" i="15"/>
  <c r="AB31" i="15"/>
  <c r="AC31" i="15"/>
  <c r="AB32" i="15"/>
  <c r="AC32" i="15"/>
  <c r="AB33" i="15"/>
  <c r="AC33" i="15"/>
  <c r="AB34" i="15"/>
  <c r="AC34" i="15"/>
  <c r="AB36" i="15"/>
  <c r="AC36" i="15"/>
  <c r="AB24" i="15"/>
  <c r="C49" i="7" l="1"/>
  <c r="C48" i="7"/>
  <c r="AC37" i="15"/>
  <c r="AC38" i="15"/>
  <c r="AC39" i="15"/>
  <c r="AC40" i="15"/>
  <c r="AC41" i="15"/>
  <c r="AC42" i="15"/>
  <c r="AC43" i="15"/>
  <c r="AC44" i="15"/>
  <c r="AC45" i="15"/>
  <c r="AC46" i="15"/>
  <c r="AC48" i="15"/>
  <c r="AC49" i="15"/>
  <c r="AC50" i="15"/>
  <c r="AC51" i="15"/>
  <c r="AC52" i="15"/>
  <c r="AC53" i="15"/>
  <c r="AC54" i="15"/>
  <c r="AC55" i="15"/>
  <c r="AC56" i="15"/>
  <c r="AC57" i="15"/>
  <c r="AC58" i="15"/>
  <c r="AC59" i="15"/>
  <c r="AC60" i="15"/>
  <c r="AC62" i="15"/>
  <c r="AC63" i="15"/>
  <c r="AC64" i="15"/>
  <c r="AC65" i="15"/>
  <c r="AC66" i="15"/>
  <c r="AC67" i="15"/>
  <c r="AC68" i="15"/>
  <c r="AC69" i="15"/>
  <c r="AC70" i="15"/>
  <c r="AC71" i="15"/>
  <c r="AC72" i="15"/>
  <c r="AC73" i="15"/>
  <c r="AC74" i="15"/>
  <c r="AC76" i="15"/>
  <c r="AC77" i="15"/>
  <c r="AC78" i="15"/>
  <c r="AC79" i="15"/>
  <c r="AC80" i="15"/>
  <c r="AC81" i="15"/>
  <c r="AC82" i="15"/>
  <c r="AC83" i="15"/>
  <c r="AC84" i="15"/>
  <c r="AC85" i="15"/>
  <c r="AC86" i="15"/>
  <c r="B26" i="22" l="1"/>
  <c r="A9" i="22" l="1"/>
  <c r="A9" i="5"/>
  <c r="A8" i="15"/>
  <c r="A9" i="23"/>
  <c r="A9" i="19"/>
  <c r="A9" i="10"/>
  <c r="A8" i="17"/>
  <c r="A9" i="6"/>
  <c r="A10" i="13"/>
  <c r="A8" i="12"/>
  <c r="A5" i="22" l="1"/>
  <c r="A5" i="5"/>
  <c r="A4" i="15"/>
  <c r="A5" i="23"/>
  <c r="A5" i="19"/>
  <c r="A5" i="10"/>
  <c r="A4" i="17"/>
  <c r="A5" i="6"/>
  <c r="A6" i="13"/>
  <c r="A4" i="12"/>
  <c r="B21" i="22" l="1"/>
  <c r="G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26" i="15" l="1"/>
  <c r="AC25" i="15"/>
  <c r="AC28" i="15"/>
</calcChain>
</file>

<file path=xl/sharedStrings.xml><?xml version="1.0" encoding="utf-8"?>
<sst xmlns="http://schemas.openxmlformats.org/spreadsheetml/2006/main" count="1197" uniqueCount="614">
  <si>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</si>
  <si>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</si>
  <si>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</si>
  <si>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</si>
  <si>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</si>
  <si>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</si>
  <si>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</si>
  <si>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</si>
  <si>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</si>
  <si>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</si>
  <si>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</si>
  <si>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</si>
  <si>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</si>
  <si>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</si>
  <si>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</si>
  <si>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</si>
  <si>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</si>
  <si>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</si>
  <si>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</si>
  <si>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</si>
  <si>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</si>
  <si>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</si>
  <si>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</si>
  <si>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</si>
  <si>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</si>
  <si>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</si>
  <si>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</si>
  <si>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</si>
  <si>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</si>
  <si>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</si>
  <si>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</si>
  <si>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</si>
  <si>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</si>
  <si>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</si>
  <si>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</si>
  <si>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</si>
  <si>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</si>
  <si>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</si>
  <si>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</si>
  <si>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</si>
  <si>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</si>
  <si>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</si>
  <si>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</si>
  <si>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</si>
  <si>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</si>
  <si>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</si>
  <si>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</si>
  <si>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</si>
  <si>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</si>
  <si>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</si>
  <si>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</si>
  <si>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</si>
  <si>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</si>
  <si>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</si>
  <si>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</si>
  <si>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</si>
  <si>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</si>
  <si>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</si>
  <si>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</si>
  <si>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</si>
  <si>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</si>
  <si>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</si>
  <si>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</si>
  <si>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</si>
  <si>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</si>
  <si>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</si>
  <si>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</si>
  <si>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</si>
  <si>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</si>
  <si>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</si>
  <si>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</si>
  <si>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</si>
  <si>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</si>
  <si>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</si>
  <si>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</si>
  <si>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</si>
  <si>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</si>
  <si>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</si>
  <si>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</si>
  <si>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</si>
  <si>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</si>
  <si>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</si>
  <si>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</si>
  <si>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</si>
  <si>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</si>
  <si>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</si>
  <si>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</si>
  <si>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</si>
  <si>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</si>
  <si>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</si>
  <si>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</si>
  <si>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</si>
  <si>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</si>
  <si>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</si>
  <si>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</si>
  <si>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</si>
  <si>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</si>
  <si>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</si>
  <si>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</si>
  <si>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</si>
  <si>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</si>
  <si>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</si>
  <si>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</si>
  <si>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</si>
  <si>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</si>
  <si>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</si>
  <si>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</si>
  <si>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</si>
  <si>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</si>
  <si>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</si>
  <si>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</si>
  <si>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</si>
  <si>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</si>
  <si>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</si>
  <si>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</si>
  <si>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</si>
  <si>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</si>
  <si>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</si>
  <si>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</si>
  <si>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</si>
  <si>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</si>
  <si>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</si>
  <si>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</si>
  <si>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</si>
  <si>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</si>
  <si>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</si>
  <si>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</si>
  <si>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</si>
  <si>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</si>
  <si>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</si>
  <si>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</si>
  <si>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</si>
  <si>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</si>
  <si>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</si>
  <si>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</si>
  <si>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</si>
  <si>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</si>
  <si>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</si>
  <si>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</si>
  <si>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</si>
  <si>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</si>
  <si>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</si>
  <si>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</si>
  <si>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</si>
  <si>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</si>
  <si>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</si>
  <si>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</si>
  <si>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</si>
  <si>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</si>
  <si>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</si>
  <si>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</si>
  <si>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</si>
  <si>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</si>
  <si>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</si>
  <si>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</si>
  <si>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</si>
  <si>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</si>
  <si>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</si>
  <si>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</si>
  <si>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</si>
  <si>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</si>
  <si>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</si>
  <si>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</si>
  <si>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</si>
  <si>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</si>
  <si>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</si>
  <si>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</si>
  <si>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</si>
  <si>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</si>
  <si>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</si>
  <si>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</si>
  <si>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</si>
  <si>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</si>
  <si>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</si>
  <si>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</si>
  <si>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</si>
  <si>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</si>
  <si>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</si>
  <si>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</si>
  <si>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</si>
  <si>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</si>
  <si>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</si>
  <si>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</si>
  <si>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</si>
  <si>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</si>
  <si>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</si>
  <si>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</si>
  <si>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</si>
  <si>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</si>
  <si>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</si>
  <si>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</si>
  <si>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</si>
  <si>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</si>
  <si>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</si>
  <si>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</si>
  <si>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</si>
  <si>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</si>
  <si>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</si>
  <si>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</si>
  <si>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</si>
  <si>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</si>
  <si>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</si>
  <si>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</si>
  <si>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</si>
  <si>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</si>
  <si>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</si>
  <si>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</si>
  <si>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</si>
  <si>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</si>
  <si>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</si>
  <si>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</si>
  <si>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</si>
  <si>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</si>
  <si>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</si>
  <si>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</si>
  <si>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</si>
  <si>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</si>
  <si>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</si>
  <si>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</si>
  <si>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</si>
  <si>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</si>
  <si>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</si>
  <si>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</si>
  <si>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</si>
  <si>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</si>
  <si>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</si>
  <si>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</si>
  <si>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</si>
  <si>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</si>
  <si>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</si>
  <si>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</si>
  <si>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</si>
  <si>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</si>
  <si>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</si>
  <si>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</si>
  <si>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</si>
  <si>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</si>
  <si>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</si>
  <si>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</si>
  <si>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</si>
  <si>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</si>
  <si>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</si>
  <si>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</si>
  <si>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</si>
  <si>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</si>
  <si>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</si>
  <si>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</si>
  <si>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</si>
  <si>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</si>
  <si>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</si>
  <si>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</si>
  <si>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</si>
  <si>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</si>
  <si>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</si>
  <si>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</si>
  <si>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</si>
  <si>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</si>
  <si>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</si>
  <si>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</si>
  <si>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</si>
  <si>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</si>
  <si>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</si>
  <si>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</si>
  <si>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</si>
  <si>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</si>
  <si>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</si>
  <si>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</si>
  <si>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</si>
  <si>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</si>
  <si>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</si>
  <si>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</si>
  <si>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</si>
  <si>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</si>
  <si>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</si>
  <si>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</si>
  <si>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</si>
  <si>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</si>
  <si>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</si>
  <si>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</si>
  <si>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</si>
  <si>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</si>
  <si>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</si>
  <si>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</si>
  <si>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</si>
  <si>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</si>
  <si>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</si>
  <si>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</si>
  <si>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</si>
  <si>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</si>
  <si>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</si>
  <si>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</si>
  <si>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</si>
  <si>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</si>
  <si>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</si>
  <si>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</si>
  <si>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</si>
  <si>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</si>
  <si>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</si>
  <si>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</si>
  <si>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</si>
  <si>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</si>
  <si>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</si>
  <si>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</si>
  <si>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</si>
  <si>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</si>
  <si>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</si>
  <si>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</si>
  <si>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</si>
  <si>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</si>
  <si>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</si>
  <si>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</si>
  <si>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</si>
  <si>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</si>
  <si>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</si>
  <si>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</si>
  <si>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</si>
  <si>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</si>
  <si>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</si>
  <si>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</si>
  <si>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</si>
  <si>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</si>
  <si>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</si>
  <si>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</si>
  <si>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</si>
  <si>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</si>
  <si>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</si>
  <si>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</si>
  <si>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</si>
  <si>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</si>
  <si>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</si>
  <si>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</si>
  <si>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</si>
  <si>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</si>
  <si>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</si>
  <si>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</si>
  <si>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</si>
  <si>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</si>
  <si>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</si>
  <si>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</si>
  <si>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</si>
  <si>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</si>
  <si>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</si>
  <si>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</si>
  <si>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</si>
  <si>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</si>
  <si>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</si>
  <si>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</si>
  <si>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</si>
  <si>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</si>
  <si>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</si>
  <si>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</si>
  <si>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</si>
  <si>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</si>
  <si>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</si>
  <si>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</si>
  <si>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</si>
  <si>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</si>
  <si>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</si>
  <si>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</si>
  <si>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</si>
  <si>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</si>
  <si>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</si>
  <si>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</si>
  <si>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</si>
  <si>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</si>
  <si>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</si>
  <si>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</si>
  <si>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</si>
  <si>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</si>
  <si>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</si>
  <si>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</si>
  <si>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</si>
  <si>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</si>
  <si>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</si>
  <si>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</si>
  <si>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</si>
  <si>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</si>
  <si>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</si>
  <si>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</si>
  <si>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</si>
  <si>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</si>
  <si>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</si>
  <si>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</si>
  <si>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</si>
  <si>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</si>
  <si>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</si>
  <si>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</si>
  <si>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</si>
  <si>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</si>
  <si>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</si>
  <si>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</si>
  <si>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</si>
  <si>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</si>
  <si>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</si>
  <si>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</si>
  <si>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</si>
  <si>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</si>
  <si>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</si>
  <si>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</si>
  <si>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</si>
  <si>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</si>
  <si>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</si>
  <si>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</si>
  <si>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</si>
  <si>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</si>
  <si>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</si>
  <si>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</si>
  <si>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</si>
  <si>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</si>
  <si>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</si>
  <si>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</si>
  <si>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</si>
  <si>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</si>
  <si>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</si>
  <si>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</si>
  <si>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</si>
  <si>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</si>
  <si>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</si>
  <si>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</si>
  <si>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</si>
  <si>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</si>
  <si>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</si>
  <si>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</si>
  <si>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</si>
  <si>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</si>
  <si>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</si>
  <si>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</si>
  <si>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</si>
  <si>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</si>
  <si>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</si>
  <si>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</si>
  <si>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</si>
  <si>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</si>
  <si>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</si>
  <si>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</si>
  <si>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</si>
  <si>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</si>
  <si>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</si>
  <si>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</si>
  <si>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</si>
  <si>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</si>
  <si>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</si>
  <si>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</si>
  <si>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</si>
  <si>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</si>
  <si>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</si>
  <si>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 xml:space="preserve">При реализации проекта ожидается значительное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110 кВ.  </t>
  </si>
  <si>
    <t>I_NS1900.PR.0004</t>
  </si>
  <si>
    <t>ВОЛС ПС 110 кВ Сергино - ПС 110 кВ Заречная. (Новое строительство протяжонностью 44 км)</t>
  </si>
  <si>
    <t xml:space="preserve">ВОЛС ПС 110 кВ Сергино - ПС 110 кВ Заречная. (Новое строительство протяжонностью 44 км)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</si>
  <si>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</si>
  <si>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</si>
  <si>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</si>
  <si>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</si>
  <si>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</si>
  <si>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</si>
  <si>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</si>
  <si>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</si>
  <si>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</si>
  <si>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</si>
  <si>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</si>
  <si>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</si>
  <si>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</si>
  <si>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</si>
  <si>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</si>
  <si>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</si>
  <si>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</si>
  <si>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15.01.2020г.</t>
  </si>
  <si>
    <t>15.03.2020г.</t>
  </si>
  <si>
    <t>Закупка основного оборудования</t>
  </si>
  <si>
    <t>17.03.2020г.</t>
  </si>
  <si>
    <t>19.05.2020г.</t>
  </si>
  <si>
    <t>Выполнение строительно- монтажных и пусконаладочных работ</t>
  </si>
  <si>
    <t>Выполнение подготовительных работ на площадке строительства</t>
  </si>
  <si>
    <t>15.06.2020г.</t>
  </si>
  <si>
    <t>19.07.2020г.</t>
  </si>
  <si>
    <t>20.06.2020г.</t>
  </si>
  <si>
    <t>25.08.2020г.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</si>
  <si>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</si>
  <si>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</si>
  <si>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27.08.2020г.</t>
  </si>
  <si>
    <t>05.09.2020г.</t>
  </si>
  <si>
    <t>07.09.2020г.</t>
  </si>
  <si>
    <t>10.09.2020г.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</si>
  <si>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</si>
  <si>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11.09.2020г.</t>
  </si>
  <si>
    <t>20.09.2020г.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</si>
  <si>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</si>
  <si>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</si>
  <si>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</si>
  <si>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0.6 Прочие инвестиционные проекты</t>
  </si>
  <si>
    <t xml:space="preserve"> платы за технологическое присоединение</t>
  </si>
  <si>
    <t>Срок реализации не наступил</t>
  </si>
  <si>
    <t>не применимо</t>
  </si>
  <si>
    <t>49,138 млн.руб.</t>
  </si>
  <si>
    <t>нд</t>
  </si>
  <si>
    <t>Повысить качество линии связи между филиалом Энергокомплекс и узлом связи (УС) филиала Энергокомплекс в районе ПС Сергино, ПС Заречная, (КС и ПД с данных ПС транслируются в Тюменское РДУ).</t>
  </si>
  <si>
    <t>не относится</t>
  </si>
  <si>
    <t>Октябрьский район</t>
  </si>
  <si>
    <t>объем заключенного договора 31908147829/0224-3 от 17.09.2019 . ООО "НовиКом"    в ценах 2019 года с НДС, млн. руб</t>
  </si>
  <si>
    <t>ООО "Новиком"</t>
  </si>
  <si>
    <t>2019.0224</t>
  </si>
  <si>
    <t>Новое строительство и расширение электросетевых объектов</t>
  </si>
  <si>
    <t>ПИР</t>
  </si>
  <si>
    <t>ВЗ</t>
  </si>
  <si>
    <t>ОЗП</t>
  </si>
  <si>
    <t>ООО "НовиКом"</t>
  </si>
  <si>
    <t>31908147829</t>
  </si>
  <si>
    <t>www.roseltorg.ru</t>
  </si>
  <si>
    <t>29.07.2019</t>
  </si>
  <si>
    <t>30.07.2019</t>
  </si>
  <si>
    <t>06.08.2019</t>
  </si>
  <si>
    <t>03.09.2019</t>
  </si>
  <si>
    <t>18.09.2019</t>
  </si>
  <si>
    <t>17.09.2019</t>
  </si>
  <si>
    <t>30.09.2019</t>
  </si>
  <si>
    <t>23.09.2019</t>
  </si>
  <si>
    <t>ПАО "Ростелеком"</t>
  </si>
  <si>
    <t>ООО "ТюменьСвязь"</t>
  </si>
  <si>
    <t>ООО "НПО "ПромТех-М"</t>
  </si>
  <si>
    <t>ООО "ОСНОВА"</t>
  </si>
  <si>
    <t>АО "Россети Тюмень"</t>
  </si>
  <si>
    <t>Россия, Ханты-Мансийский автономный округ, Октябрьский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</si>
  <si>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</si>
  <si>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</si>
  <si>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</si>
  <si>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</si>
  <si>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</si>
  <si>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</si>
  <si>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</si>
  <si>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</si>
  <si>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</si>
  <si>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</si>
  <si>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</si>
  <si>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</si>
  <si>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</si>
  <si>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</si>
  <si>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</si>
  <si>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</si>
  <si>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</si>
  <si>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</si>
  <si>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</si>
  <si>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</si>
  <si>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</si>
  <si>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</si>
  <si>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</si>
  <si>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</si>
  <si>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</si>
  <si>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</si>
  <si>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</si>
  <si>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</si>
  <si>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</si>
  <si>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</si>
  <si>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</si>
  <si>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</si>
  <si>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</si>
  <si>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</si>
  <si>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</si>
  <si>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</si>
  <si>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</si>
  <si>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</si>
  <si>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</si>
  <si>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</si>
  <si>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</si>
  <si>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</si>
  <si>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факт</t>
  </si>
  <si>
    <t xml:space="preserve">Факт </t>
  </si>
  <si>
    <t>Год 2023</t>
  </si>
  <si>
    <t>Год 2024</t>
  </si>
  <si>
    <t>Год 2025</t>
  </si>
  <si>
    <t>Не исполнение обязательств по Договору Подрядчиком. Проведена претензионная работа. Сумма штрафа - 119.792,98 руб. с НДС</t>
  </si>
  <si>
    <t>Сметная стоимость проекта в ценах 2021 года с НДС, млн. руб.</t>
  </si>
  <si>
    <t>ВОЛС ПС 110 кВ Сергино - ПС 110 кВ Заречная. (Новое строительство протяженностью 44 км)</t>
  </si>
  <si>
    <t>объем заключенного договора PD01.1900.2021.124 от 12.07.2021 . АО "Тюменьэнерго Инжиниринг"    в ценах 2021 года с НДС, млн. руб</t>
  </si>
  <si>
    <t xml:space="preserve"> АО "Тюменьэнерго Инжиниринг"
</t>
  </si>
  <si>
    <t>1.12.</t>
  </si>
  <si>
    <t>2.</t>
  </si>
  <si>
    <t>3.</t>
  </si>
  <si>
    <t>3.7.</t>
  </si>
  <si>
    <t>4.</t>
  </si>
  <si>
    <t xml:space="preserve"> Новое cтроительство</t>
  </si>
  <si>
    <t>СМР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</si>
  <si>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</si>
  <si>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строительству ВОЛС ПС 110 кВ Сергино - ПС 110 кВ Заречная филиала АО "Россети Тюмень" Энергокомплекс</t>
  </si>
  <si>
    <t>30.09.2021</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</si>
  <si>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</si>
  <si>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                                                                                                                         Год раскрытия информации: 2022 год</t>
  </si>
  <si>
    <t>З</t>
  </si>
  <si>
    <t>44 км трассы</t>
  </si>
  <si>
    <t xml:space="preserve">Коммутатор HUAWEI S5731-H24P4XC; Детектор атак Континент-СОВ 4 IPC-3000F; Комплект Huawei S5731-H48P4XC </t>
  </si>
  <si>
    <t>В соответствии с договором.</t>
  </si>
  <si>
    <t>Объект введен в эксплуатацию в установленный срок</t>
  </si>
  <si>
    <t xml:space="preserve">План 2022 года </t>
  </si>
  <si>
    <t>Год 2026</t>
  </si>
  <si>
    <t>Год 2027</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</si>
  <si>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</si>
  <si>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</si>
  <si>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</si>
  <si>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</si>
  <si>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</si>
  <si>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</si>
  <si>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</si>
  <si>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</si>
  <si>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</si>
  <si>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"ИнсталлГрупп"</t>
  </si>
  <si>
    <t>ООО "Сатурн"</t>
  </si>
  <si>
    <t>Филиал АО "Россети Тюмень" Энергокомплекс</t>
  </si>
  <si>
    <t>Выполнение проектных работ по строительству объекта: ВОЛС ПС 110 кВ Сергино - ПС 110 кВ Заречная для нужд филиала АО "Тюменьэнерго" Энергокоплекс</t>
  </si>
  <si>
    <t>Филиал АО "Тюменьэнерго" Энергокомплекс</t>
  </si>
  <si>
    <t>12.2020</t>
  </si>
  <si>
    <t>филиал АО "Россети Тюмень" Энергокомплекс</t>
  </si>
  <si>
    <t>Остаток</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</si>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</sst>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167" fontId="11" fillId="0" borderId="0" xfId="2" applyNumberFormat="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1" xfId="2" applyFont="1" applyBorder="1" applyAlignment="1">
      <alignment vertical="top" wrapText="1"/>
    </xf>
    <xf numFmtId="14" fontId="11" fillId="0" borderId="1" xfId="2" applyNumberFormat="1" applyFont="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16" fontId="43" fillId="0" borderId="1" xfId="2" applyNumberFormat="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0" xfId="0" applyFont="1" applyBorder="1" applyAlignment="1">
      <alignment horizontal="left" vertical="center"/>
    </xf>
    <xf numFmtId="167" fontId="36" fillId="0" borderId="50" xfId="0" applyNumberFormat="1" applyFont="1" applyBorder="1" applyAlignment="1">
      <alignment horizontal="left" vertical="center"/>
    </xf>
    <xf numFmtId="167" fontId="36" fillId="0" borderId="50"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3" fillId="0" borderId="1" xfId="1" applyBorder="1" applyAlignment="1">
      <alignment horizontal="center"/>
    </xf>
    <xf numFmtId="2" fontId="3" fillId="24" borderId="1" xfId="1" applyNumberFormat="1" applyFill="1" applyBorder="1" applyAlignment="1">
      <alignment horizontal="right"/>
    </xf>
    <xf numFmtId="14" fontId="7" fillId="0" borderId="1" xfId="2" applyNumberFormat="1" applyFont="1" applyFill="1" applyBorder="1" applyAlignment="1">
      <alignment horizontal="center" vertical="center" wrapText="1"/>
    </xf>
    <xf numFmtId="167" fontId="43" fillId="0" borderId="1" xfId="75" applyNumberFormat="1" applyFont="1" applyFill="1" applyBorder="1" applyAlignment="1">
      <alignment horizontal="right" wrapText="1"/>
    </xf>
    <xf numFmtId="4" fontId="43" fillId="0" borderId="1" xfId="75"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7" fontId="11" fillId="0" borderId="1" xfId="2" applyNumberFormat="1" applyFont="1" applyFill="1" applyBorder="1" applyAlignment="1">
      <alignment horizontal="right" vertical="center" wrapText="1"/>
    </xf>
    <xf numFmtId="167" fontId="43" fillId="0" borderId="1" xfId="2" applyNumberFormat="1" applyFont="1" applyFill="1" applyBorder="1" applyAlignment="1">
      <alignment horizontal="right" vertical="center" wrapText="1"/>
    </xf>
    <xf numFmtId="2" fontId="41" fillId="0" borderId="48" xfId="2" quotePrefix="1" applyNumberFormat="1" applyFont="1" applyFill="1" applyBorder="1" applyAlignment="1">
      <alignment horizontal="justify" vertical="top" wrapText="1"/>
    </xf>
    <xf numFmtId="167" fontId="36" fillId="0" borderId="44" xfId="0" applyNumberFormat="1" applyFont="1" applyBorder="1" applyAlignment="1">
      <alignment horizontal="left" vertical="center"/>
    </xf>
    <xf numFmtId="0" fontId="43" fillId="0" borderId="10" xfId="2" applyFont="1" applyFill="1" applyBorder="1" applyAlignment="1">
      <alignment horizontal="center" vertical="center" wrapText="1"/>
    </xf>
    <xf numFmtId="4" fontId="11" fillId="0" borderId="1" xfId="75" applyNumberFormat="1" applyFont="1" applyFill="1" applyBorder="1" applyAlignment="1">
      <alignment horizontal="center" vertical="center" wrapText="1"/>
    </xf>
    <xf numFmtId="0" fontId="11" fillId="0" borderId="0" xfId="2" applyFont="1" applyAlignment="1">
      <alignment horizontal="center" vertical="center"/>
    </xf>
    <xf numFmtId="167" fontId="11" fillId="0" borderId="1" xfId="75" applyNumberFormat="1" applyFont="1" applyFill="1" applyBorder="1" applyAlignment="1">
      <alignment horizontal="center" vertical="center" wrapText="1"/>
    </xf>
    <xf numFmtId="167" fontId="43" fillId="0" borderId="1" xfId="75" applyNumberFormat="1" applyFont="1" applyFill="1" applyBorder="1" applyAlignment="1">
      <alignment horizontal="center" vertical="center" wrapText="1"/>
    </xf>
    <xf numFmtId="4" fontId="43" fillId="0" borderId="1" xfId="75"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9" fontId="11" fillId="0" borderId="1" xfId="77" applyFont="1" applyFill="1" applyBorder="1" applyAlignment="1">
      <alignment horizontal="center" vertical="center"/>
    </xf>
    <xf numFmtId="0" fontId="11" fillId="0" borderId="10" xfId="2" applyFont="1" applyBorder="1" applyAlignment="1">
      <alignment vertical="center" wrapText="1"/>
    </xf>
    <xf numFmtId="0" fontId="66" fillId="0" borderId="0" xfId="49" applyFont="1"/>
    <xf numFmtId="0" fontId="36" fillId="0" borderId="50" xfId="0" applyFont="1" applyFill="1" applyBorder="1" applyAlignment="1">
      <alignment horizontal="left" vertical="center" wrapText="1"/>
    </xf>
    <xf numFmtId="167" fontId="36" fillId="0" borderId="50" xfId="0" applyNumberFormat="1" applyFont="1" applyBorder="1" applyAlignment="1">
      <alignment horizontal="left" vertical="center"/>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right" vertical="center" wrapText="1"/>
    </xf>
    <xf numFmtId="167" fontId="43" fillId="0" borderId="1" xfId="2" applyNumberFormat="1" applyFont="1" applyFill="1" applyBorder="1" applyAlignment="1">
      <alignment horizontal="right" vertical="center" wrapText="1"/>
    </xf>
    <xf numFmtId="167" fontId="48" fillId="0" borderId="1" xfId="45"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167" fontId="44" fillId="0" borderId="1" xfId="45" applyNumberFormat="1" applyFont="1" applyFill="1" applyBorder="1" applyAlignment="1">
      <alignment horizontal="right" vertical="center" wrapText="1"/>
    </xf>
    <xf numFmtId="167" fontId="43" fillId="0" borderId="1" xfId="2"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167" fontId="44" fillId="0" borderId="1" xfId="45" applyNumberFormat="1" applyFont="1" applyFill="1" applyBorder="1" applyAlignment="1">
      <alignment horizontal="right" vertical="center" wrapText="1"/>
    </xf>
    <xf numFmtId="167" fontId="43" fillId="0" borderId="1" xfId="2" applyNumberFormat="1" applyFont="1" applyFill="1" applyBorder="1" applyAlignment="1">
      <alignment horizontal="right" vertical="center" wrapText="1"/>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67" fontId="39" fillId="26" borderId="51" xfId="0" applyNumberFormat="1" applyFont="1" applyFill="1" applyBorder="1" applyAlignment="1">
      <alignment horizontal="left" vertical="center"/>
    </xf>
    <xf numFmtId="0" fontId="41" fillId="24" borderId="44" xfId="2" applyFont="1" applyFill="1" applyBorder="1" applyAlignment="1">
      <alignment vertical="top" wrapText="1"/>
    </xf>
    <xf numFmtId="0" fontId="41" fillId="24" borderId="48" xfId="2" applyFont="1" applyFill="1" applyBorder="1" applyAlignment="1">
      <alignment vertical="top" wrapText="1"/>
    </xf>
    <xf numFmtId="14" fontId="7" fillId="24" borderId="1" xfId="2"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2" applyFont="1" applyFill="1" applyBorder="1" applyAlignment="1">
      <alignment horizontal="center" vertical="center"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4"/>
    <cellStyle name="Обычный 2 4"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1198785776"/>
        <c:axId val="1198786336"/>
      </c:lineChart>
      <c:catAx>
        <c:axId val="1198785776"/>
        <c:scaling>
          <c:orientation val="minMax"/>
        </c:scaling>
        <c:delete val="0"/>
        <c:axPos val="b"/>
        <c:numFmt formatCode="General" sourceLinked="1"/>
        <c:majorTickMark val="out"/>
        <c:minorTickMark val="none"/>
        <c:tickLblPos val="nextTo"/>
        <c:crossAx val="1198786336"/>
        <c:crosses val="autoZero"/>
        <c:auto val="1"/>
        <c:lblAlgn val="ctr"/>
        <c:lblOffset val="100"/>
        <c:noMultiLvlLbl val="0"/>
      </c:catAx>
      <c:valAx>
        <c:axId val="1198786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878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A18" sqref="A18:C1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5.88671875" style="1" customWidth="1"/>
    <col min="6" max="6" width="16.3320312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5"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99" t="s">
        <v>585</v>
      </c>
      <c r="B5" s="299"/>
      <c r="C5" s="299"/>
      <c r="D5" s="177"/>
      <c r="E5" s="177"/>
      <c r="F5" s="177"/>
      <c r="G5" s="177"/>
      <c r="H5" s="177"/>
      <c r="I5" s="177"/>
      <c r="J5" s="177"/>
    </row>
    <row r="6" spans="1:22" s="12" customFormat="1" ht="18" x14ac:dyDescent="0.35">
      <c r="A6" s="17"/>
      <c r="F6" s="16"/>
      <c r="G6" s="16"/>
      <c r="H6" s="15"/>
    </row>
    <row r="7" spans="1:22" s="12" customFormat="1" ht="17.399999999999999" x14ac:dyDescent="0.25">
      <c r="A7" s="303" t="s">
        <v>10</v>
      </c>
      <c r="B7" s="303"/>
      <c r="C7" s="303"/>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304" t="s">
        <v>521</v>
      </c>
      <c r="B9" s="304"/>
      <c r="C9" s="304"/>
      <c r="D9" s="8"/>
      <c r="E9" s="8"/>
      <c r="F9" s="8"/>
      <c r="G9" s="8"/>
      <c r="H9" s="8"/>
      <c r="I9" s="13"/>
      <c r="J9" s="13"/>
      <c r="K9" s="13"/>
      <c r="L9" s="13"/>
      <c r="M9" s="13"/>
      <c r="N9" s="13"/>
      <c r="O9" s="13"/>
      <c r="P9" s="13"/>
      <c r="Q9" s="13"/>
      <c r="R9" s="13"/>
      <c r="S9" s="13"/>
      <c r="T9" s="13"/>
      <c r="U9" s="13"/>
      <c r="V9" s="13"/>
    </row>
    <row r="10" spans="1:22" s="12" customFormat="1" ht="17.399999999999999" x14ac:dyDescent="0.25">
      <c r="A10" s="300" t="s">
        <v>9</v>
      </c>
      <c r="B10" s="300"/>
      <c r="C10" s="300"/>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304" t="s">
        <v>447</v>
      </c>
      <c r="B12" s="304"/>
      <c r="C12" s="30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300" t="s">
        <v>8</v>
      </c>
      <c r="B13" s="300"/>
      <c r="C13" s="300"/>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5">
      <c r="A15" s="305" t="s">
        <v>449</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5">
      <c r="A16" s="300" t="s">
        <v>7</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301" t="s">
        <v>426</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8.25" customHeight="1" x14ac:dyDescent="0.25">
      <c r="A22" s="24" t="s">
        <v>66</v>
      </c>
      <c r="B22" s="37" t="s">
        <v>306</v>
      </c>
      <c r="C22" s="36" t="s">
        <v>490</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5">
      <c r="A23" s="24" t="s">
        <v>64</v>
      </c>
      <c r="B23" s="32" t="s">
        <v>65</v>
      </c>
      <c r="C23" s="36" t="s">
        <v>441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96"/>
      <c r="B24" s="297"/>
      <c r="C24" s="298"/>
      <c r="D24" s="29"/>
      <c r="E24" s="29"/>
      <c r="F24" s="29"/>
      <c r="G24" s="29"/>
      <c r="H24" s="29"/>
      <c r="I24" s="28"/>
      <c r="J24" s="28"/>
      <c r="K24" s="28"/>
      <c r="L24" s="28"/>
      <c r="M24" s="28"/>
      <c r="N24" s="28"/>
      <c r="O24" s="28"/>
      <c r="P24" s="28"/>
      <c r="Q24" s="28"/>
      <c r="R24" s="28"/>
      <c r="S24" s="28"/>
      <c r="T24" s="27"/>
      <c r="U24" s="27"/>
      <c r="V24" s="27"/>
    </row>
    <row r="25" spans="1:22" s="194" customFormat="1" ht="58.5" customHeight="1" x14ac:dyDescent="0.25">
      <c r="A25" s="189" t="s">
        <v>63</v>
      </c>
      <c r="B25" s="190" t="s">
        <v>376</v>
      </c>
      <c r="C25" s="234" t="s">
        <v>493</v>
      </c>
      <c r="D25" s="191"/>
      <c r="E25" s="191"/>
      <c r="F25" s="191"/>
      <c r="G25" s="191"/>
      <c r="H25" s="192"/>
      <c r="I25" s="192"/>
      <c r="J25" s="192"/>
      <c r="K25" s="192"/>
      <c r="L25" s="192"/>
      <c r="M25" s="192"/>
      <c r="N25" s="192"/>
      <c r="O25" s="192"/>
      <c r="P25" s="192"/>
      <c r="Q25" s="192"/>
      <c r="R25" s="192"/>
      <c r="S25" s="193"/>
      <c r="T25" s="193"/>
      <c r="U25" s="193"/>
      <c r="V25" s="193"/>
    </row>
    <row r="26" spans="1:22" s="194" customFormat="1" ht="42.75" customHeight="1" x14ac:dyDescent="0.25">
      <c r="A26" s="189" t="s">
        <v>62</v>
      </c>
      <c r="B26" s="190" t="s">
        <v>76</v>
      </c>
      <c r="C26" s="234" t="s">
        <v>563</v>
      </c>
      <c r="D26" s="191"/>
      <c r="E26" s="191"/>
      <c r="F26" s="191"/>
      <c r="G26" s="191"/>
      <c r="H26" s="192"/>
      <c r="I26" s="192"/>
      <c r="J26" s="192"/>
      <c r="K26" s="192"/>
      <c r="L26" s="192"/>
      <c r="M26" s="192"/>
      <c r="N26" s="192"/>
      <c r="O26" s="192"/>
      <c r="P26" s="192"/>
      <c r="Q26" s="192"/>
      <c r="R26" s="192"/>
      <c r="S26" s="193"/>
      <c r="T26" s="193"/>
      <c r="U26" s="193"/>
      <c r="V26" s="193"/>
    </row>
    <row r="27" spans="1:22" s="194" customFormat="1" ht="51.75" customHeight="1" x14ac:dyDescent="0.25">
      <c r="A27" s="189" t="s">
        <v>60</v>
      </c>
      <c r="B27" s="190" t="s">
        <v>75</v>
      </c>
      <c r="C27" s="234" t="s">
        <v>498</v>
      </c>
      <c r="D27" s="191"/>
      <c r="E27" s="191"/>
      <c r="F27" s="191"/>
      <c r="G27" s="191"/>
      <c r="H27" s="192"/>
      <c r="I27" s="192"/>
      <c r="J27" s="192"/>
      <c r="K27" s="192"/>
      <c r="L27" s="192"/>
      <c r="M27" s="192"/>
      <c r="N27" s="192"/>
      <c r="O27" s="192"/>
      <c r="P27" s="192"/>
      <c r="Q27" s="192"/>
      <c r="R27" s="192"/>
      <c r="S27" s="193"/>
      <c r="T27" s="193"/>
      <c r="U27" s="193"/>
      <c r="V27" s="193"/>
    </row>
    <row r="28" spans="1:22" s="194" customFormat="1" ht="42.75" customHeight="1" x14ac:dyDescent="0.25">
      <c r="A28" s="189" t="s">
        <v>59</v>
      </c>
      <c r="B28" s="190" t="s">
        <v>377</v>
      </c>
      <c r="C28" s="234" t="s">
        <v>439</v>
      </c>
      <c r="D28" s="191"/>
      <c r="E28" s="191"/>
      <c r="F28" s="191"/>
      <c r="G28" s="191"/>
      <c r="H28" s="192"/>
      <c r="I28" s="192"/>
      <c r="J28" s="192"/>
      <c r="K28" s="192"/>
      <c r="L28" s="192"/>
      <c r="M28" s="192"/>
      <c r="N28" s="192"/>
      <c r="O28" s="192"/>
      <c r="P28" s="192"/>
      <c r="Q28" s="192"/>
      <c r="R28" s="192"/>
      <c r="S28" s="193"/>
      <c r="T28" s="193"/>
      <c r="U28" s="193"/>
      <c r="V28" s="193"/>
    </row>
    <row r="29" spans="1:22" s="194" customFormat="1" ht="51.75" customHeight="1" x14ac:dyDescent="0.25">
      <c r="A29" s="189" t="s">
        <v>57</v>
      </c>
      <c r="B29" s="190" t="s">
        <v>378</v>
      </c>
      <c r="C29" s="234" t="s">
        <v>439</v>
      </c>
      <c r="D29" s="191"/>
      <c r="E29" s="191"/>
      <c r="F29" s="191"/>
      <c r="G29" s="191"/>
      <c r="H29" s="192"/>
      <c r="I29" s="192"/>
      <c r="J29" s="192"/>
      <c r="K29" s="192"/>
      <c r="L29" s="192"/>
      <c r="M29" s="192"/>
      <c r="N29" s="192"/>
      <c r="O29" s="192"/>
      <c r="P29" s="192"/>
      <c r="Q29" s="192"/>
      <c r="R29" s="192"/>
      <c r="S29" s="193"/>
      <c r="T29" s="193"/>
      <c r="U29" s="193"/>
      <c r="V29" s="193"/>
    </row>
    <row r="30" spans="1:22" s="194" customFormat="1" ht="51.75" customHeight="1" x14ac:dyDescent="0.25">
      <c r="A30" s="189" t="s">
        <v>55</v>
      </c>
      <c r="B30" s="190" t="s">
        <v>379</v>
      </c>
      <c r="C30" s="234" t="s">
        <v>439</v>
      </c>
      <c r="D30" s="191"/>
      <c r="E30" s="191"/>
      <c r="F30" s="191"/>
      <c r="G30" s="191"/>
      <c r="H30" s="192"/>
      <c r="I30" s="192"/>
      <c r="J30" s="192"/>
      <c r="K30" s="192"/>
      <c r="L30" s="192"/>
      <c r="M30" s="192"/>
      <c r="N30" s="192"/>
      <c r="O30" s="192"/>
      <c r="P30" s="192"/>
      <c r="Q30" s="192"/>
      <c r="R30" s="192"/>
      <c r="S30" s="193"/>
      <c r="T30" s="193"/>
      <c r="U30" s="193"/>
      <c r="V30" s="193"/>
    </row>
    <row r="31" spans="1:22" s="194" customFormat="1" ht="51.75" customHeight="1" x14ac:dyDescent="0.25">
      <c r="A31" s="189" t="s">
        <v>74</v>
      </c>
      <c r="B31" s="190" t="s">
        <v>380</v>
      </c>
      <c r="C31" s="234" t="s">
        <v>439</v>
      </c>
      <c r="D31" s="191"/>
      <c r="E31" s="191"/>
      <c r="F31" s="191"/>
      <c r="G31" s="191"/>
      <c r="H31" s="192"/>
      <c r="I31" s="192"/>
      <c r="J31" s="192"/>
      <c r="K31" s="192"/>
      <c r="L31" s="192"/>
      <c r="M31" s="192"/>
      <c r="N31" s="192"/>
      <c r="O31" s="192"/>
      <c r="P31" s="192"/>
      <c r="Q31" s="192"/>
      <c r="R31" s="192"/>
      <c r="S31" s="193"/>
      <c r="T31" s="193"/>
      <c r="U31" s="193"/>
      <c r="V31" s="193"/>
    </row>
    <row r="32" spans="1:22" s="194" customFormat="1" ht="51.75" customHeight="1" x14ac:dyDescent="0.25">
      <c r="A32" s="189" t="s">
        <v>72</v>
      </c>
      <c r="B32" s="190" t="s">
        <v>381</v>
      </c>
      <c r="C32" s="234" t="s">
        <v>439</v>
      </c>
      <c r="D32" s="191"/>
      <c r="E32" s="191"/>
      <c r="F32" s="191"/>
      <c r="G32" s="191"/>
      <c r="H32" s="192"/>
      <c r="I32" s="192"/>
      <c r="J32" s="192"/>
      <c r="K32" s="192"/>
      <c r="L32" s="192"/>
      <c r="M32" s="192"/>
      <c r="N32" s="192"/>
      <c r="O32" s="192"/>
      <c r="P32" s="192"/>
      <c r="Q32" s="192"/>
      <c r="R32" s="192"/>
      <c r="S32" s="193"/>
      <c r="T32" s="193"/>
      <c r="U32" s="193"/>
      <c r="V32" s="193"/>
    </row>
    <row r="33" spans="1:22" s="194" customFormat="1" ht="101.25" customHeight="1" x14ac:dyDescent="0.25">
      <c r="A33" s="189" t="s">
        <v>71</v>
      </c>
      <c r="B33" s="190" t="s">
        <v>382</v>
      </c>
      <c r="C33" s="234" t="s">
        <v>497</v>
      </c>
      <c r="D33" s="191"/>
      <c r="E33" s="191"/>
      <c r="F33" s="191"/>
      <c r="G33" s="191"/>
      <c r="H33" s="192"/>
      <c r="I33" s="192"/>
      <c r="J33" s="192"/>
      <c r="K33" s="192"/>
      <c r="L33" s="192"/>
      <c r="M33" s="192"/>
      <c r="N33" s="192"/>
      <c r="O33" s="192"/>
      <c r="P33" s="192"/>
      <c r="Q33" s="192"/>
      <c r="R33" s="192"/>
      <c r="S33" s="193"/>
      <c r="T33" s="193"/>
      <c r="U33" s="193"/>
      <c r="V33" s="193"/>
    </row>
    <row r="34" spans="1:22" ht="111" customHeight="1" x14ac:dyDescent="0.3">
      <c r="A34" s="24" t="s">
        <v>396</v>
      </c>
      <c r="B34" s="36" t="s">
        <v>383</v>
      </c>
      <c r="C34" s="33" t="s">
        <v>439</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386</v>
      </c>
      <c r="B35" s="36" t="s">
        <v>73</v>
      </c>
      <c r="C35" s="33" t="s">
        <v>439</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397</v>
      </c>
      <c r="B36" s="36" t="s">
        <v>384</v>
      </c>
      <c r="C36" s="33" t="s">
        <v>439</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387</v>
      </c>
      <c r="B37" s="36" t="s">
        <v>385</v>
      </c>
      <c r="C37" s="33" t="s">
        <v>316</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398</v>
      </c>
      <c r="B38" s="36" t="s">
        <v>219</v>
      </c>
      <c r="C38" s="33" t="s">
        <v>439</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96"/>
      <c r="B39" s="297"/>
      <c r="C39" s="298"/>
      <c r="D39" s="23"/>
      <c r="E39" s="23"/>
      <c r="F39" s="23"/>
      <c r="G39" s="23"/>
      <c r="H39" s="23"/>
      <c r="I39" s="23"/>
      <c r="J39" s="23"/>
      <c r="K39" s="23"/>
      <c r="L39" s="23"/>
      <c r="M39" s="23"/>
      <c r="N39" s="23"/>
      <c r="O39" s="23"/>
      <c r="P39" s="23"/>
      <c r="Q39" s="23"/>
      <c r="R39" s="23"/>
      <c r="S39" s="23"/>
      <c r="T39" s="23"/>
      <c r="U39" s="23"/>
      <c r="V39" s="23"/>
    </row>
    <row r="40" spans="1:22" ht="62.4" x14ac:dyDescent="0.3">
      <c r="A40" s="24" t="s">
        <v>388</v>
      </c>
      <c r="B40" s="36" t="s">
        <v>437</v>
      </c>
      <c r="C40" s="235" t="s">
        <v>494</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399</v>
      </c>
      <c r="B41" s="36" t="s">
        <v>421</v>
      </c>
      <c r="C41" s="236" t="s">
        <v>440</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389</v>
      </c>
      <c r="B42" s="36" t="s">
        <v>436</v>
      </c>
      <c r="C42" s="236" t="s">
        <v>440</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402</v>
      </c>
      <c r="B43" s="36" t="s">
        <v>403</v>
      </c>
      <c r="C43" s="236" t="s">
        <v>440</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390</v>
      </c>
      <c r="B44" s="36" t="s">
        <v>427</v>
      </c>
      <c r="C44" s="236" t="s">
        <v>440</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422</v>
      </c>
      <c r="B45" s="36" t="s">
        <v>428</v>
      </c>
      <c r="C45" s="236" t="s">
        <v>440</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391</v>
      </c>
      <c r="B46" s="36" t="s">
        <v>429</v>
      </c>
      <c r="C46" s="236" t="s">
        <v>440</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96"/>
      <c r="B47" s="297"/>
      <c r="C47" s="298"/>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423</v>
      </c>
      <c r="B48" s="36" t="s">
        <v>443</v>
      </c>
      <c r="C48" s="237">
        <f>'6.2. Паспорт фин осв ввод'!AB24</f>
        <v>42.526000000000003</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392</v>
      </c>
      <c r="B49" s="36" t="s">
        <v>442</v>
      </c>
      <c r="C49" s="237">
        <f>'6.2. Паспорт фин осв ввод'!AB30</f>
        <v>35.438000000000002</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0" zoomScaleNormal="60" workbookViewId="0">
      <selection activeCell="Q26" sqref="Q2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5"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6" x14ac:dyDescent="0.25">
      <c r="A5" s="17"/>
    </row>
    <row r="6" spans="1:28" s="12" customFormat="1" ht="17.399999999999999" x14ac:dyDescent="0.25">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7.399999999999999" x14ac:dyDescent="0.25">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7.39999999999999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7.399999999999999" x14ac:dyDescent="0.25">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7.399999999999999" x14ac:dyDescent="0.25">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7.399999999999999" x14ac:dyDescent="0.25">
      <c r="A11" s="304" t="s">
        <v>447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7.399999999999999" x14ac:dyDescent="0.25">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5">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6" x14ac:dyDescent="0.25">
      <c r="A14" s="305" t="s">
        <v>448</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5">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5">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5">
      <c r="A17" s="301" t="s">
        <v>401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5">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5">
      <c r="A19" s="306" t="s">
        <v>6</v>
      </c>
      <c r="B19" s="306" t="s">
        <v>101</v>
      </c>
      <c r="C19" s="307" t="s">
        <v>322</v>
      </c>
      <c r="D19" s="306" t="s">
        <v>321</v>
      </c>
      <c r="E19" s="306" t="s">
        <v>100</v>
      </c>
      <c r="F19" s="306" t="s">
        <v>99</v>
      </c>
      <c r="G19" s="306" t="s">
        <v>317</v>
      </c>
      <c r="H19" s="306" t="s">
        <v>98</v>
      </c>
      <c r="I19" s="306" t="s">
        <v>97</v>
      </c>
      <c r="J19" s="306" t="s">
        <v>96</v>
      </c>
      <c r="K19" s="306" t="s">
        <v>95</v>
      </c>
      <c r="L19" s="306" t="s">
        <v>94</v>
      </c>
      <c r="M19" s="306" t="s">
        <v>93</v>
      </c>
      <c r="N19" s="306" t="s">
        <v>92</v>
      </c>
      <c r="O19" s="306" t="s">
        <v>91</v>
      </c>
      <c r="P19" s="306" t="s">
        <v>90</v>
      </c>
      <c r="Q19" s="306" t="s">
        <v>320</v>
      </c>
      <c r="R19" s="306"/>
      <c r="S19" s="309" t="s">
        <v>395</v>
      </c>
      <c r="T19" s="4"/>
      <c r="U19" s="4"/>
      <c r="V19" s="4"/>
      <c r="W19" s="4"/>
      <c r="X19" s="4"/>
      <c r="Y19" s="4"/>
    </row>
    <row r="20" spans="1:28" s="3" customFormat="1" ht="180.75" customHeight="1" x14ac:dyDescent="0.25">
      <c r="A20" s="306"/>
      <c r="B20" s="306"/>
      <c r="C20" s="308"/>
      <c r="D20" s="306"/>
      <c r="E20" s="306"/>
      <c r="F20" s="306"/>
      <c r="G20" s="306"/>
      <c r="H20" s="306"/>
      <c r="I20" s="306"/>
      <c r="J20" s="306"/>
      <c r="K20" s="306"/>
      <c r="L20" s="306"/>
      <c r="M20" s="306"/>
      <c r="N20" s="306"/>
      <c r="O20" s="306"/>
      <c r="P20" s="306"/>
      <c r="Q20" s="38" t="s">
        <v>318</v>
      </c>
      <c r="R20" s="39" t="s">
        <v>319</v>
      </c>
      <c r="S20" s="309"/>
      <c r="T20" s="28"/>
      <c r="U20" s="28"/>
      <c r="V20" s="28"/>
      <c r="W20" s="28"/>
      <c r="X20" s="28"/>
      <c r="Y20" s="28"/>
      <c r="Z20" s="27"/>
      <c r="AA20" s="27"/>
      <c r="AB20" s="27"/>
    </row>
    <row r="21" spans="1:28" s="3" customFormat="1" ht="18" x14ac:dyDescent="0.25">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5">
      <c r="A22" s="38"/>
      <c r="B22" s="43"/>
      <c r="C22" s="43"/>
      <c r="D22" s="43"/>
      <c r="E22" s="43"/>
      <c r="F22" s="43"/>
      <c r="G22" s="43"/>
      <c r="H22" s="43"/>
      <c r="I22" s="43"/>
      <c r="J22" s="43"/>
      <c r="K22" s="43"/>
      <c r="L22" s="43"/>
      <c r="M22" s="43"/>
      <c r="N22" s="43"/>
      <c r="O22" s="43"/>
      <c r="P22" s="43"/>
      <c r="Q22" s="34"/>
      <c r="R22" s="5"/>
      <c r="S22" s="168"/>
      <c r="T22" s="28"/>
      <c r="U22" s="28"/>
      <c r="V22" s="28"/>
      <c r="W22" s="28"/>
      <c r="X22" s="28"/>
      <c r="Y22" s="28"/>
      <c r="Z22" s="27"/>
      <c r="AA22" s="27"/>
      <c r="AB22" s="27"/>
    </row>
    <row r="23" spans="1:28" ht="20.25" customHeight="1" x14ac:dyDescent="0.3">
      <c r="A23" s="131"/>
      <c r="B23" s="43" t="s">
        <v>315</v>
      </c>
      <c r="C23" s="43" t="s">
        <v>316</v>
      </c>
      <c r="D23" s="43" t="s">
        <v>316</v>
      </c>
      <c r="E23" s="131" t="s">
        <v>316</v>
      </c>
      <c r="F23" s="131" t="s">
        <v>316</v>
      </c>
      <c r="G23" s="131" t="s">
        <v>316</v>
      </c>
      <c r="H23" s="131" t="s">
        <v>316</v>
      </c>
      <c r="I23" s="131" t="s">
        <v>316</v>
      </c>
      <c r="J23" s="131" t="s">
        <v>316</v>
      </c>
      <c r="K23" s="131" t="s">
        <v>316</v>
      </c>
      <c r="L23" s="131" t="s">
        <v>316</v>
      </c>
      <c r="M23" s="131" t="s">
        <v>316</v>
      </c>
      <c r="N23" s="131" t="s">
        <v>316</v>
      </c>
      <c r="O23" s="131" t="s">
        <v>316</v>
      </c>
      <c r="P23" s="131" t="s">
        <v>316</v>
      </c>
      <c r="Q23" s="132" t="s">
        <v>316</v>
      </c>
      <c r="R23" s="2" t="s">
        <v>316</v>
      </c>
      <c r="S23" s="2" t="s">
        <v>316</v>
      </c>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35"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5">
      <c r="A7" s="17"/>
      <c r="H7" s="16"/>
    </row>
    <row r="8" spans="1:20" s="12" customFormat="1" ht="17.399999999999999" x14ac:dyDescent="0.25">
      <c r="A8" s="303" t="s">
        <v>10</v>
      </c>
      <c r="B8" s="303"/>
      <c r="C8" s="303"/>
      <c r="D8" s="303"/>
      <c r="E8" s="303"/>
      <c r="F8" s="303"/>
      <c r="G8" s="303"/>
      <c r="H8" s="303"/>
      <c r="I8" s="303"/>
      <c r="J8" s="303"/>
      <c r="K8" s="303"/>
      <c r="L8" s="303"/>
      <c r="M8" s="303"/>
      <c r="N8" s="303"/>
      <c r="O8" s="303"/>
      <c r="P8" s="303"/>
      <c r="Q8" s="303"/>
      <c r="R8" s="303"/>
      <c r="S8" s="303"/>
      <c r="T8" s="303"/>
    </row>
    <row r="9" spans="1:20" s="12" customFormat="1" ht="17.399999999999999" x14ac:dyDescent="0.25">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5">
      <c r="A10" s="304"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5">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7.399999999999999" x14ac:dyDescent="0.25">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5">
      <c r="A13" s="304" t="s">
        <v>447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5">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5">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2" x14ac:dyDescent="0.25">
      <c r="A16" s="305" t="s">
        <v>448</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5">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5">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5">
      <c r="A19" s="302" t="s">
        <v>405</v>
      </c>
      <c r="B19" s="302"/>
      <c r="C19" s="302"/>
      <c r="D19" s="302"/>
      <c r="E19" s="302"/>
      <c r="F19" s="302"/>
      <c r="G19" s="302"/>
      <c r="H19" s="302"/>
      <c r="I19" s="302"/>
      <c r="J19" s="302"/>
      <c r="K19" s="302"/>
      <c r="L19" s="302"/>
      <c r="M19" s="302"/>
      <c r="N19" s="302"/>
      <c r="O19" s="302"/>
      <c r="P19" s="302"/>
      <c r="Q19" s="302"/>
      <c r="R19" s="302"/>
      <c r="S19" s="302"/>
      <c r="T19" s="302"/>
    </row>
    <row r="20" spans="1:113" s="55" customFormat="1" ht="21" customHeight="1" x14ac:dyDescent="0.3">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3">
      <c r="A21" s="322" t="s">
        <v>6</v>
      </c>
      <c r="B21" s="315" t="s">
        <v>210</v>
      </c>
      <c r="C21" s="316"/>
      <c r="D21" s="319" t="s">
        <v>113</v>
      </c>
      <c r="E21" s="315" t="s">
        <v>434</v>
      </c>
      <c r="F21" s="316"/>
      <c r="G21" s="315" t="s">
        <v>229</v>
      </c>
      <c r="H21" s="316"/>
      <c r="I21" s="315" t="s">
        <v>112</v>
      </c>
      <c r="J21" s="316"/>
      <c r="K21" s="319" t="s">
        <v>111</v>
      </c>
      <c r="L21" s="315" t="s">
        <v>110</v>
      </c>
      <c r="M21" s="316"/>
      <c r="N21" s="315" t="s">
        <v>430</v>
      </c>
      <c r="O21" s="316"/>
      <c r="P21" s="319" t="s">
        <v>109</v>
      </c>
      <c r="Q21" s="325" t="s">
        <v>108</v>
      </c>
      <c r="R21" s="326"/>
      <c r="S21" s="325" t="s">
        <v>107</v>
      </c>
      <c r="T21" s="327"/>
    </row>
    <row r="22" spans="1:113" ht="204.75" customHeight="1" x14ac:dyDescent="0.3">
      <c r="A22" s="323"/>
      <c r="B22" s="317"/>
      <c r="C22" s="318"/>
      <c r="D22" s="321"/>
      <c r="E22" s="317"/>
      <c r="F22" s="318"/>
      <c r="G22" s="317"/>
      <c r="H22" s="318"/>
      <c r="I22" s="317"/>
      <c r="J22" s="318"/>
      <c r="K22" s="320"/>
      <c r="L22" s="317"/>
      <c r="M22" s="318"/>
      <c r="N22" s="317"/>
      <c r="O22" s="318"/>
      <c r="P22" s="320"/>
      <c r="Q22" s="84" t="s">
        <v>106</v>
      </c>
      <c r="R22" s="84" t="s">
        <v>404</v>
      </c>
      <c r="S22" s="84" t="s">
        <v>105</v>
      </c>
      <c r="T22" s="84" t="s">
        <v>104</v>
      </c>
    </row>
    <row r="23" spans="1:113" ht="51.75" customHeight="1" x14ac:dyDescent="0.3">
      <c r="A23" s="324"/>
      <c r="B23" s="175" t="s">
        <v>102</v>
      </c>
      <c r="C23" s="175" t="s">
        <v>103</v>
      </c>
      <c r="D23" s="320"/>
      <c r="E23" s="175" t="s">
        <v>102</v>
      </c>
      <c r="F23" s="175" t="s">
        <v>103</v>
      </c>
      <c r="G23" s="175" t="s">
        <v>102</v>
      </c>
      <c r="H23" s="175" t="s">
        <v>103</v>
      </c>
      <c r="I23" s="175" t="s">
        <v>102</v>
      </c>
      <c r="J23" s="175" t="s">
        <v>103</v>
      </c>
      <c r="K23" s="175" t="s">
        <v>102</v>
      </c>
      <c r="L23" s="175" t="s">
        <v>102</v>
      </c>
      <c r="M23" s="175" t="s">
        <v>103</v>
      </c>
      <c r="N23" s="175" t="s">
        <v>102</v>
      </c>
      <c r="O23" s="175" t="s">
        <v>103</v>
      </c>
      <c r="P23" s="176" t="s">
        <v>102</v>
      </c>
      <c r="Q23" s="84" t="s">
        <v>102</v>
      </c>
      <c r="R23" s="84" t="s">
        <v>102</v>
      </c>
      <c r="S23" s="84" t="s">
        <v>102</v>
      </c>
      <c r="T23" s="84" t="s">
        <v>102</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3">
      <c r="A25" s="59"/>
      <c r="B25" s="57"/>
      <c r="C25" s="57"/>
      <c r="D25" s="57"/>
      <c r="E25" s="57"/>
      <c r="F25" s="57"/>
      <c r="G25" s="57"/>
      <c r="H25" s="57"/>
      <c r="I25" s="57"/>
      <c r="J25" s="56"/>
      <c r="K25" s="56"/>
      <c r="L25" s="56"/>
      <c r="M25" s="58"/>
      <c r="N25" s="58"/>
      <c r="O25" s="58"/>
      <c r="P25" s="56"/>
      <c r="Q25" s="178"/>
      <c r="R25" s="57"/>
      <c r="S25" s="178"/>
      <c r="T25" s="57"/>
    </row>
    <row r="26" spans="1:113" ht="3" customHeight="1" x14ac:dyDescent="0.3"/>
    <row r="27" spans="1:113" s="53" customFormat="1" ht="13.2" x14ac:dyDescent="0.25">
      <c r="B27" s="54"/>
      <c r="C27" s="54"/>
      <c r="K27" s="54"/>
    </row>
    <row r="28" spans="1:113" s="53" customFormat="1" x14ac:dyDescent="0.3">
      <c r="B28" s="51"/>
      <c r="C28" s="51"/>
      <c r="D28" s="51"/>
      <c r="E28" s="51"/>
      <c r="F28" s="51"/>
      <c r="G28" s="51"/>
      <c r="H28" s="51"/>
      <c r="I28" s="51"/>
      <c r="J28" s="51"/>
      <c r="K28" s="51"/>
      <c r="L28" s="51"/>
      <c r="M28" s="51"/>
      <c r="N28" s="51"/>
      <c r="O28" s="51"/>
      <c r="P28" s="51"/>
      <c r="Q28" s="51"/>
      <c r="R28" s="51"/>
    </row>
    <row r="29" spans="1:113" x14ac:dyDescent="0.3">
      <c r="B29" s="314"/>
      <c r="C29" s="314"/>
      <c r="D29" s="314"/>
      <c r="E29" s="314"/>
      <c r="F29" s="314"/>
      <c r="G29" s="314"/>
      <c r="H29" s="314"/>
      <c r="I29" s="314"/>
      <c r="J29" s="314"/>
      <c r="K29" s="314"/>
      <c r="L29" s="314"/>
      <c r="M29" s="314"/>
      <c r="N29" s="314"/>
      <c r="O29" s="314"/>
      <c r="P29" s="314"/>
      <c r="Q29" s="314"/>
      <c r="R29" s="314"/>
    </row>
    <row r="30" spans="1:113" x14ac:dyDescent="0.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3">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3">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3">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3">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3">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3">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3">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3">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3">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3">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3">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3">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70" zoomScaleNormal="70" workbookViewId="0">
      <selection activeCell="Q26" sqref="Q26"/>
    </sheetView>
  </sheetViews>
  <sheetFormatPr defaultColWidth="10.6640625" defaultRowHeight="15.6" x14ac:dyDescent="0.3"/>
  <cols>
    <col min="1" max="1" width="10.6640625" style="47"/>
    <col min="2" max="5" width="24.109375" style="47" customWidth="1"/>
    <col min="6" max="9" width="8.5546875" style="47" customWidth="1"/>
    <col min="10" max="10" width="20.109375" style="47" customWidth="1"/>
    <col min="11" max="18" width="11.109375" style="47" customWidth="1"/>
    <col min="19" max="19" width="18.33203125" style="47" customWidth="1"/>
    <col min="20" max="20" width="22.44140625" style="47" customWidth="1"/>
    <col min="21" max="21" width="30.6640625" style="47" customWidth="1"/>
    <col min="22" max="23" width="9.33203125" style="47" customWidth="1"/>
    <col min="24" max="25" width="25" style="47" customWidth="1"/>
    <col min="26" max="26" width="18.5546875" style="47" customWidth="1"/>
    <col min="27" max="27" width="19.109375" style="47" customWidth="1"/>
    <col min="28" max="240" width="10.6640625" style="47"/>
    <col min="241" max="242" width="15.6640625" style="47" customWidth="1"/>
    <col min="243" max="245" width="14.6640625" style="47" customWidth="1"/>
    <col min="246" max="249" width="13.6640625" style="47" customWidth="1"/>
    <col min="250" max="253" width="15.6640625" style="47" customWidth="1"/>
    <col min="254" max="254" width="22.88671875" style="47" customWidth="1"/>
    <col min="255" max="255" width="20.6640625" style="47" customWidth="1"/>
    <col min="256" max="256" width="17.6640625" style="47" customWidth="1"/>
    <col min="257" max="265" width="14.6640625" style="47" customWidth="1"/>
    <col min="266" max="496" width="10.6640625" style="47"/>
    <col min="497" max="498" width="15.6640625" style="47" customWidth="1"/>
    <col min="499" max="501" width="14.6640625" style="47" customWidth="1"/>
    <col min="502" max="505" width="13.6640625" style="47" customWidth="1"/>
    <col min="506" max="509" width="15.6640625" style="47" customWidth="1"/>
    <col min="510" max="510" width="22.88671875" style="47" customWidth="1"/>
    <col min="511" max="511" width="20.6640625" style="47" customWidth="1"/>
    <col min="512" max="512" width="17.6640625" style="47" customWidth="1"/>
    <col min="513" max="521" width="14.6640625" style="47" customWidth="1"/>
    <col min="522" max="752" width="10.6640625" style="47"/>
    <col min="753" max="754" width="15.6640625" style="47" customWidth="1"/>
    <col min="755" max="757" width="14.6640625" style="47" customWidth="1"/>
    <col min="758" max="761" width="13.6640625" style="47" customWidth="1"/>
    <col min="762" max="765" width="15.6640625" style="47" customWidth="1"/>
    <col min="766" max="766" width="22.88671875" style="47" customWidth="1"/>
    <col min="767" max="767" width="20.6640625" style="47" customWidth="1"/>
    <col min="768" max="768" width="17.6640625" style="47" customWidth="1"/>
    <col min="769" max="777" width="14.6640625" style="47" customWidth="1"/>
    <col min="778" max="1008" width="10.6640625" style="47"/>
    <col min="1009" max="1010" width="15.6640625" style="47" customWidth="1"/>
    <col min="1011" max="1013" width="14.6640625" style="47" customWidth="1"/>
    <col min="1014" max="1017" width="13.6640625" style="47" customWidth="1"/>
    <col min="1018" max="1021" width="15.6640625" style="47" customWidth="1"/>
    <col min="1022" max="1022" width="22.88671875" style="47" customWidth="1"/>
    <col min="1023" max="1023" width="20.6640625" style="47" customWidth="1"/>
    <col min="1024" max="1024" width="17.6640625" style="47" customWidth="1"/>
    <col min="1025" max="1033" width="14.6640625" style="47" customWidth="1"/>
    <col min="1034" max="1264" width="10.6640625" style="47"/>
    <col min="1265" max="1266" width="15.6640625" style="47" customWidth="1"/>
    <col min="1267" max="1269" width="14.6640625" style="47" customWidth="1"/>
    <col min="1270" max="1273" width="13.6640625" style="47" customWidth="1"/>
    <col min="1274" max="1277" width="15.6640625" style="47" customWidth="1"/>
    <col min="1278" max="1278" width="22.88671875" style="47" customWidth="1"/>
    <col min="1279" max="1279" width="20.6640625" style="47" customWidth="1"/>
    <col min="1280" max="1280" width="17.6640625" style="47" customWidth="1"/>
    <col min="1281" max="1289" width="14.6640625" style="47" customWidth="1"/>
    <col min="1290" max="1520" width="10.6640625" style="47"/>
    <col min="1521" max="1522" width="15.6640625" style="47" customWidth="1"/>
    <col min="1523" max="1525" width="14.6640625" style="47" customWidth="1"/>
    <col min="1526" max="1529" width="13.6640625" style="47" customWidth="1"/>
    <col min="1530" max="1533" width="15.6640625" style="47" customWidth="1"/>
    <col min="1534" max="1534" width="22.88671875" style="47" customWidth="1"/>
    <col min="1535" max="1535" width="20.6640625" style="47" customWidth="1"/>
    <col min="1536" max="1536" width="17.6640625" style="47" customWidth="1"/>
    <col min="1537" max="1545" width="14.6640625" style="47" customWidth="1"/>
    <col min="1546" max="1776" width="10.6640625" style="47"/>
    <col min="1777" max="1778" width="15.6640625" style="47" customWidth="1"/>
    <col min="1779" max="1781" width="14.6640625" style="47" customWidth="1"/>
    <col min="1782" max="1785" width="13.6640625" style="47" customWidth="1"/>
    <col min="1786" max="1789" width="15.6640625" style="47" customWidth="1"/>
    <col min="1790" max="1790" width="22.88671875" style="47" customWidth="1"/>
    <col min="1791" max="1791" width="20.6640625" style="47" customWidth="1"/>
    <col min="1792" max="1792" width="17.6640625" style="47" customWidth="1"/>
    <col min="1793" max="1801" width="14.6640625" style="47" customWidth="1"/>
    <col min="1802" max="2032" width="10.6640625" style="47"/>
    <col min="2033" max="2034" width="15.6640625" style="47" customWidth="1"/>
    <col min="2035" max="2037" width="14.6640625" style="47" customWidth="1"/>
    <col min="2038" max="2041" width="13.6640625" style="47" customWidth="1"/>
    <col min="2042" max="2045" width="15.6640625" style="47" customWidth="1"/>
    <col min="2046" max="2046" width="22.88671875" style="47" customWidth="1"/>
    <col min="2047" max="2047" width="20.6640625" style="47" customWidth="1"/>
    <col min="2048" max="2048" width="17.6640625" style="47" customWidth="1"/>
    <col min="2049" max="2057" width="14.6640625" style="47" customWidth="1"/>
    <col min="2058" max="2288" width="10.6640625" style="47"/>
    <col min="2289" max="2290" width="15.6640625" style="47" customWidth="1"/>
    <col min="2291" max="2293" width="14.6640625" style="47" customWidth="1"/>
    <col min="2294" max="2297" width="13.6640625" style="47" customWidth="1"/>
    <col min="2298" max="2301" width="15.6640625" style="47" customWidth="1"/>
    <col min="2302" max="2302" width="22.88671875" style="47" customWidth="1"/>
    <col min="2303" max="2303" width="20.6640625" style="47" customWidth="1"/>
    <col min="2304" max="2304" width="17.6640625" style="47" customWidth="1"/>
    <col min="2305" max="2313" width="14.6640625" style="47" customWidth="1"/>
    <col min="2314" max="2544" width="10.6640625" style="47"/>
    <col min="2545" max="2546" width="15.6640625" style="47" customWidth="1"/>
    <col min="2547" max="2549" width="14.6640625" style="47" customWidth="1"/>
    <col min="2550" max="2553" width="13.6640625" style="47" customWidth="1"/>
    <col min="2554" max="2557" width="15.6640625" style="47" customWidth="1"/>
    <col min="2558" max="2558" width="22.88671875" style="47" customWidth="1"/>
    <col min="2559" max="2559" width="20.6640625" style="47" customWidth="1"/>
    <col min="2560" max="2560" width="17.6640625" style="47" customWidth="1"/>
    <col min="2561" max="2569" width="14.6640625" style="47" customWidth="1"/>
    <col min="2570" max="2800" width="10.6640625" style="47"/>
    <col min="2801" max="2802" width="15.6640625" style="47" customWidth="1"/>
    <col min="2803" max="2805" width="14.6640625" style="47" customWidth="1"/>
    <col min="2806" max="2809" width="13.6640625" style="47" customWidth="1"/>
    <col min="2810" max="2813" width="15.6640625" style="47" customWidth="1"/>
    <col min="2814" max="2814" width="22.88671875" style="47" customWidth="1"/>
    <col min="2815" max="2815" width="20.6640625" style="47" customWidth="1"/>
    <col min="2816" max="2816" width="17.6640625" style="47" customWidth="1"/>
    <col min="2817" max="2825" width="14.6640625" style="47" customWidth="1"/>
    <col min="2826" max="3056" width="10.6640625" style="47"/>
    <col min="3057" max="3058" width="15.6640625" style="47" customWidth="1"/>
    <col min="3059" max="3061" width="14.6640625" style="47" customWidth="1"/>
    <col min="3062" max="3065" width="13.6640625" style="47" customWidth="1"/>
    <col min="3066" max="3069" width="15.6640625" style="47" customWidth="1"/>
    <col min="3070" max="3070" width="22.88671875" style="47" customWidth="1"/>
    <col min="3071" max="3071" width="20.6640625" style="47" customWidth="1"/>
    <col min="3072" max="3072" width="17.6640625" style="47" customWidth="1"/>
    <col min="3073" max="3081" width="14.6640625" style="47" customWidth="1"/>
    <col min="3082" max="3312" width="10.6640625" style="47"/>
    <col min="3313" max="3314" width="15.6640625" style="47" customWidth="1"/>
    <col min="3315" max="3317" width="14.6640625" style="47" customWidth="1"/>
    <col min="3318" max="3321" width="13.6640625" style="47" customWidth="1"/>
    <col min="3322" max="3325" width="15.6640625" style="47" customWidth="1"/>
    <col min="3326" max="3326" width="22.88671875" style="47" customWidth="1"/>
    <col min="3327" max="3327" width="20.6640625" style="47" customWidth="1"/>
    <col min="3328" max="3328" width="17.6640625" style="47" customWidth="1"/>
    <col min="3329" max="3337" width="14.6640625" style="47" customWidth="1"/>
    <col min="3338" max="3568" width="10.6640625" style="47"/>
    <col min="3569" max="3570" width="15.6640625" style="47" customWidth="1"/>
    <col min="3571" max="3573" width="14.6640625" style="47" customWidth="1"/>
    <col min="3574" max="3577" width="13.6640625" style="47" customWidth="1"/>
    <col min="3578" max="3581" width="15.6640625" style="47" customWidth="1"/>
    <col min="3582" max="3582" width="22.88671875" style="47" customWidth="1"/>
    <col min="3583" max="3583" width="20.6640625" style="47" customWidth="1"/>
    <col min="3584" max="3584" width="17.6640625" style="47" customWidth="1"/>
    <col min="3585" max="3593" width="14.6640625" style="47" customWidth="1"/>
    <col min="3594" max="3824" width="10.6640625" style="47"/>
    <col min="3825" max="3826" width="15.6640625" style="47" customWidth="1"/>
    <col min="3827" max="3829" width="14.6640625" style="47" customWidth="1"/>
    <col min="3830" max="3833" width="13.6640625" style="47" customWidth="1"/>
    <col min="3834" max="3837" width="15.6640625" style="47" customWidth="1"/>
    <col min="3838" max="3838" width="22.88671875" style="47" customWidth="1"/>
    <col min="3839" max="3839" width="20.6640625" style="47" customWidth="1"/>
    <col min="3840" max="3840" width="17.6640625" style="47" customWidth="1"/>
    <col min="3841" max="3849" width="14.6640625" style="47" customWidth="1"/>
    <col min="3850" max="4080" width="10.6640625" style="47"/>
    <col min="4081" max="4082" width="15.6640625" style="47" customWidth="1"/>
    <col min="4083" max="4085" width="14.6640625" style="47" customWidth="1"/>
    <col min="4086" max="4089" width="13.6640625" style="47" customWidth="1"/>
    <col min="4090" max="4093" width="15.6640625" style="47" customWidth="1"/>
    <col min="4094" max="4094" width="22.88671875" style="47" customWidth="1"/>
    <col min="4095" max="4095" width="20.6640625" style="47" customWidth="1"/>
    <col min="4096" max="4096" width="17.6640625" style="47" customWidth="1"/>
    <col min="4097" max="4105" width="14.6640625" style="47" customWidth="1"/>
    <col min="4106" max="4336" width="10.6640625" style="47"/>
    <col min="4337" max="4338" width="15.6640625" style="47" customWidth="1"/>
    <col min="4339" max="4341" width="14.6640625" style="47" customWidth="1"/>
    <col min="4342" max="4345" width="13.6640625" style="47" customWidth="1"/>
    <col min="4346" max="4349" width="15.6640625" style="47" customWidth="1"/>
    <col min="4350" max="4350" width="22.88671875" style="47" customWidth="1"/>
    <col min="4351" max="4351" width="20.6640625" style="47" customWidth="1"/>
    <col min="4352" max="4352" width="17.6640625" style="47" customWidth="1"/>
    <col min="4353" max="4361" width="14.6640625" style="47" customWidth="1"/>
    <col min="4362" max="4592" width="10.6640625" style="47"/>
    <col min="4593" max="4594" width="15.6640625" style="47" customWidth="1"/>
    <col min="4595" max="4597" width="14.6640625" style="47" customWidth="1"/>
    <col min="4598" max="4601" width="13.6640625" style="47" customWidth="1"/>
    <col min="4602" max="4605" width="15.6640625" style="47" customWidth="1"/>
    <col min="4606" max="4606" width="22.88671875" style="47" customWidth="1"/>
    <col min="4607" max="4607" width="20.6640625" style="47" customWidth="1"/>
    <col min="4608" max="4608" width="17.6640625" style="47" customWidth="1"/>
    <col min="4609" max="4617" width="14.6640625" style="47" customWidth="1"/>
    <col min="4618" max="4848" width="10.6640625" style="47"/>
    <col min="4849" max="4850" width="15.6640625" style="47" customWidth="1"/>
    <col min="4851" max="4853" width="14.6640625" style="47" customWidth="1"/>
    <col min="4854" max="4857" width="13.6640625" style="47" customWidth="1"/>
    <col min="4858" max="4861" width="15.6640625" style="47" customWidth="1"/>
    <col min="4862" max="4862" width="22.88671875" style="47" customWidth="1"/>
    <col min="4863" max="4863" width="20.6640625" style="47" customWidth="1"/>
    <col min="4864" max="4864" width="17.6640625" style="47" customWidth="1"/>
    <col min="4865" max="4873" width="14.6640625" style="47" customWidth="1"/>
    <col min="4874" max="5104" width="10.6640625" style="47"/>
    <col min="5105" max="5106" width="15.6640625" style="47" customWidth="1"/>
    <col min="5107" max="5109" width="14.6640625" style="47" customWidth="1"/>
    <col min="5110" max="5113" width="13.6640625" style="47" customWidth="1"/>
    <col min="5114" max="5117" width="15.6640625" style="47" customWidth="1"/>
    <col min="5118" max="5118" width="22.88671875" style="47" customWidth="1"/>
    <col min="5119" max="5119" width="20.6640625" style="47" customWidth="1"/>
    <col min="5120" max="5120" width="17.6640625" style="47" customWidth="1"/>
    <col min="5121" max="5129" width="14.6640625" style="47" customWidth="1"/>
    <col min="5130" max="5360" width="10.6640625" style="47"/>
    <col min="5361" max="5362" width="15.6640625" style="47" customWidth="1"/>
    <col min="5363" max="5365" width="14.6640625" style="47" customWidth="1"/>
    <col min="5366" max="5369" width="13.6640625" style="47" customWidth="1"/>
    <col min="5370" max="5373" width="15.6640625" style="47" customWidth="1"/>
    <col min="5374" max="5374" width="22.88671875" style="47" customWidth="1"/>
    <col min="5375" max="5375" width="20.6640625" style="47" customWidth="1"/>
    <col min="5376" max="5376" width="17.6640625" style="47" customWidth="1"/>
    <col min="5377" max="5385" width="14.6640625" style="47" customWidth="1"/>
    <col min="5386" max="5616" width="10.6640625" style="47"/>
    <col min="5617" max="5618" width="15.6640625" style="47" customWidth="1"/>
    <col min="5619" max="5621" width="14.6640625" style="47" customWidth="1"/>
    <col min="5622" max="5625" width="13.6640625" style="47" customWidth="1"/>
    <col min="5626" max="5629" width="15.6640625" style="47" customWidth="1"/>
    <col min="5630" max="5630" width="22.88671875" style="47" customWidth="1"/>
    <col min="5631" max="5631" width="20.6640625" style="47" customWidth="1"/>
    <col min="5632" max="5632" width="17.6640625" style="47" customWidth="1"/>
    <col min="5633" max="5641" width="14.6640625" style="47" customWidth="1"/>
    <col min="5642" max="5872" width="10.6640625" style="47"/>
    <col min="5873" max="5874" width="15.6640625" style="47" customWidth="1"/>
    <col min="5875" max="5877" width="14.6640625" style="47" customWidth="1"/>
    <col min="5878" max="5881" width="13.6640625" style="47" customWidth="1"/>
    <col min="5882" max="5885" width="15.6640625" style="47" customWidth="1"/>
    <col min="5886" max="5886" width="22.88671875" style="47" customWidth="1"/>
    <col min="5887" max="5887" width="20.6640625" style="47" customWidth="1"/>
    <col min="5888" max="5888" width="17.6640625" style="47" customWidth="1"/>
    <col min="5889" max="5897" width="14.6640625" style="47" customWidth="1"/>
    <col min="5898" max="6128" width="10.6640625" style="47"/>
    <col min="6129" max="6130" width="15.6640625" style="47" customWidth="1"/>
    <col min="6131" max="6133" width="14.6640625" style="47" customWidth="1"/>
    <col min="6134" max="6137" width="13.6640625" style="47" customWidth="1"/>
    <col min="6138" max="6141" width="15.6640625" style="47" customWidth="1"/>
    <col min="6142" max="6142" width="22.88671875" style="47" customWidth="1"/>
    <col min="6143" max="6143" width="20.6640625" style="47" customWidth="1"/>
    <col min="6144" max="6144" width="17.6640625" style="47" customWidth="1"/>
    <col min="6145" max="6153" width="14.6640625" style="47" customWidth="1"/>
    <col min="6154" max="6384" width="10.6640625" style="47"/>
    <col min="6385" max="6386" width="15.6640625" style="47" customWidth="1"/>
    <col min="6387" max="6389" width="14.6640625" style="47" customWidth="1"/>
    <col min="6390" max="6393" width="13.6640625" style="47" customWidth="1"/>
    <col min="6394" max="6397" width="15.6640625" style="47" customWidth="1"/>
    <col min="6398" max="6398" width="22.88671875" style="47" customWidth="1"/>
    <col min="6399" max="6399" width="20.6640625" style="47" customWidth="1"/>
    <col min="6400" max="6400" width="17.6640625" style="47" customWidth="1"/>
    <col min="6401" max="6409" width="14.6640625" style="47" customWidth="1"/>
    <col min="6410" max="6640" width="10.6640625" style="47"/>
    <col min="6641" max="6642" width="15.6640625" style="47" customWidth="1"/>
    <col min="6643" max="6645" width="14.6640625" style="47" customWidth="1"/>
    <col min="6646" max="6649" width="13.6640625" style="47" customWidth="1"/>
    <col min="6650" max="6653" width="15.6640625" style="47" customWidth="1"/>
    <col min="6654" max="6654" width="22.88671875" style="47" customWidth="1"/>
    <col min="6655" max="6655" width="20.6640625" style="47" customWidth="1"/>
    <col min="6656" max="6656" width="17.6640625" style="47" customWidth="1"/>
    <col min="6657" max="6665" width="14.6640625" style="47" customWidth="1"/>
    <col min="6666" max="6896" width="10.6640625" style="47"/>
    <col min="6897" max="6898" width="15.6640625" style="47" customWidth="1"/>
    <col min="6899" max="6901" width="14.6640625" style="47" customWidth="1"/>
    <col min="6902" max="6905" width="13.6640625" style="47" customWidth="1"/>
    <col min="6906" max="6909" width="15.6640625" style="47" customWidth="1"/>
    <col min="6910" max="6910" width="22.88671875" style="47" customWidth="1"/>
    <col min="6911" max="6911" width="20.6640625" style="47" customWidth="1"/>
    <col min="6912" max="6912" width="17.6640625" style="47" customWidth="1"/>
    <col min="6913" max="6921" width="14.6640625" style="47" customWidth="1"/>
    <col min="6922" max="7152" width="10.6640625" style="47"/>
    <col min="7153" max="7154" width="15.6640625" style="47" customWidth="1"/>
    <col min="7155" max="7157" width="14.6640625" style="47" customWidth="1"/>
    <col min="7158" max="7161" width="13.6640625" style="47" customWidth="1"/>
    <col min="7162" max="7165" width="15.6640625" style="47" customWidth="1"/>
    <col min="7166" max="7166" width="22.88671875" style="47" customWidth="1"/>
    <col min="7167" max="7167" width="20.6640625" style="47" customWidth="1"/>
    <col min="7168" max="7168" width="17.6640625" style="47" customWidth="1"/>
    <col min="7169" max="7177" width="14.6640625" style="47" customWidth="1"/>
    <col min="7178" max="7408" width="10.6640625" style="47"/>
    <col min="7409" max="7410" width="15.6640625" style="47" customWidth="1"/>
    <col min="7411" max="7413" width="14.6640625" style="47" customWidth="1"/>
    <col min="7414" max="7417" width="13.6640625" style="47" customWidth="1"/>
    <col min="7418" max="7421" width="15.6640625" style="47" customWidth="1"/>
    <col min="7422" max="7422" width="22.88671875" style="47" customWidth="1"/>
    <col min="7423" max="7423" width="20.6640625" style="47" customWidth="1"/>
    <col min="7424" max="7424" width="17.6640625" style="47" customWidth="1"/>
    <col min="7425" max="7433" width="14.6640625" style="47" customWidth="1"/>
    <col min="7434" max="7664" width="10.6640625" style="47"/>
    <col min="7665" max="7666" width="15.6640625" style="47" customWidth="1"/>
    <col min="7667" max="7669" width="14.6640625" style="47" customWidth="1"/>
    <col min="7670" max="7673" width="13.6640625" style="47" customWidth="1"/>
    <col min="7674" max="7677" width="15.6640625" style="47" customWidth="1"/>
    <col min="7678" max="7678" width="22.88671875" style="47" customWidth="1"/>
    <col min="7679" max="7679" width="20.6640625" style="47" customWidth="1"/>
    <col min="7680" max="7680" width="17.6640625" style="47" customWidth="1"/>
    <col min="7681" max="7689" width="14.6640625" style="47" customWidth="1"/>
    <col min="7690" max="7920" width="10.6640625" style="47"/>
    <col min="7921" max="7922" width="15.6640625" style="47" customWidth="1"/>
    <col min="7923" max="7925" width="14.6640625" style="47" customWidth="1"/>
    <col min="7926" max="7929" width="13.6640625" style="47" customWidth="1"/>
    <col min="7930" max="7933" width="15.6640625" style="47" customWidth="1"/>
    <col min="7934" max="7934" width="22.88671875" style="47" customWidth="1"/>
    <col min="7935" max="7935" width="20.6640625" style="47" customWidth="1"/>
    <col min="7936" max="7936" width="17.6640625" style="47" customWidth="1"/>
    <col min="7937" max="7945" width="14.6640625" style="47" customWidth="1"/>
    <col min="7946" max="8176" width="10.6640625" style="47"/>
    <col min="8177" max="8178" width="15.6640625" style="47" customWidth="1"/>
    <col min="8179" max="8181" width="14.6640625" style="47" customWidth="1"/>
    <col min="8182" max="8185" width="13.6640625" style="47" customWidth="1"/>
    <col min="8186" max="8189" width="15.6640625" style="47" customWidth="1"/>
    <col min="8190" max="8190" width="22.88671875" style="47" customWidth="1"/>
    <col min="8191" max="8191" width="20.6640625" style="47" customWidth="1"/>
    <col min="8192" max="8192" width="17.6640625" style="47" customWidth="1"/>
    <col min="8193" max="8201" width="14.6640625" style="47" customWidth="1"/>
    <col min="8202" max="8432" width="10.6640625" style="47"/>
    <col min="8433" max="8434" width="15.6640625" style="47" customWidth="1"/>
    <col min="8435" max="8437" width="14.6640625" style="47" customWidth="1"/>
    <col min="8438" max="8441" width="13.6640625" style="47" customWidth="1"/>
    <col min="8442" max="8445" width="15.6640625" style="47" customWidth="1"/>
    <col min="8446" max="8446" width="22.88671875" style="47" customWidth="1"/>
    <col min="8447" max="8447" width="20.6640625" style="47" customWidth="1"/>
    <col min="8448" max="8448" width="17.6640625" style="47" customWidth="1"/>
    <col min="8449" max="8457" width="14.6640625" style="47" customWidth="1"/>
    <col min="8458" max="8688" width="10.6640625" style="47"/>
    <col min="8689" max="8690" width="15.6640625" style="47" customWidth="1"/>
    <col min="8691" max="8693" width="14.6640625" style="47" customWidth="1"/>
    <col min="8694" max="8697" width="13.6640625" style="47" customWidth="1"/>
    <col min="8698" max="8701" width="15.6640625" style="47" customWidth="1"/>
    <col min="8702" max="8702" width="22.88671875" style="47" customWidth="1"/>
    <col min="8703" max="8703" width="20.6640625" style="47" customWidth="1"/>
    <col min="8704" max="8704" width="17.6640625" style="47" customWidth="1"/>
    <col min="8705" max="8713" width="14.6640625" style="47" customWidth="1"/>
    <col min="8714" max="8944" width="10.6640625" style="47"/>
    <col min="8945" max="8946" width="15.6640625" style="47" customWidth="1"/>
    <col min="8947" max="8949" width="14.6640625" style="47" customWidth="1"/>
    <col min="8950" max="8953" width="13.6640625" style="47" customWidth="1"/>
    <col min="8954" max="8957" width="15.6640625" style="47" customWidth="1"/>
    <col min="8958" max="8958" width="22.88671875" style="47" customWidth="1"/>
    <col min="8959" max="8959" width="20.6640625" style="47" customWidth="1"/>
    <col min="8960" max="8960" width="17.6640625" style="47" customWidth="1"/>
    <col min="8961" max="8969" width="14.6640625" style="47" customWidth="1"/>
    <col min="8970" max="9200" width="10.6640625" style="47"/>
    <col min="9201" max="9202" width="15.6640625" style="47" customWidth="1"/>
    <col min="9203" max="9205" width="14.6640625" style="47" customWidth="1"/>
    <col min="9206" max="9209" width="13.6640625" style="47" customWidth="1"/>
    <col min="9210" max="9213" width="15.6640625" style="47" customWidth="1"/>
    <col min="9214" max="9214" width="22.88671875" style="47" customWidth="1"/>
    <col min="9215" max="9215" width="20.6640625" style="47" customWidth="1"/>
    <col min="9216" max="9216" width="17.6640625" style="47" customWidth="1"/>
    <col min="9217" max="9225" width="14.6640625" style="47" customWidth="1"/>
    <col min="9226" max="9456" width="10.6640625" style="47"/>
    <col min="9457" max="9458" width="15.6640625" style="47" customWidth="1"/>
    <col min="9459" max="9461" width="14.6640625" style="47" customWidth="1"/>
    <col min="9462" max="9465" width="13.6640625" style="47" customWidth="1"/>
    <col min="9466" max="9469" width="15.6640625" style="47" customWidth="1"/>
    <col min="9470" max="9470" width="22.88671875" style="47" customWidth="1"/>
    <col min="9471" max="9471" width="20.6640625" style="47" customWidth="1"/>
    <col min="9472" max="9472" width="17.6640625" style="47" customWidth="1"/>
    <col min="9473" max="9481" width="14.6640625" style="47" customWidth="1"/>
    <col min="9482" max="9712" width="10.6640625" style="47"/>
    <col min="9713" max="9714" width="15.6640625" style="47" customWidth="1"/>
    <col min="9715" max="9717" width="14.6640625" style="47" customWidth="1"/>
    <col min="9718" max="9721" width="13.6640625" style="47" customWidth="1"/>
    <col min="9722" max="9725" width="15.6640625" style="47" customWidth="1"/>
    <col min="9726" max="9726" width="22.88671875" style="47" customWidth="1"/>
    <col min="9727" max="9727" width="20.6640625" style="47" customWidth="1"/>
    <col min="9728" max="9728" width="17.6640625" style="47" customWidth="1"/>
    <col min="9729" max="9737" width="14.6640625" style="47" customWidth="1"/>
    <col min="9738" max="9968" width="10.6640625" style="47"/>
    <col min="9969" max="9970" width="15.6640625" style="47" customWidth="1"/>
    <col min="9971" max="9973" width="14.6640625" style="47" customWidth="1"/>
    <col min="9974" max="9977" width="13.6640625" style="47" customWidth="1"/>
    <col min="9978" max="9981" width="15.6640625" style="47" customWidth="1"/>
    <col min="9982" max="9982" width="22.88671875" style="47" customWidth="1"/>
    <col min="9983" max="9983" width="20.6640625" style="47" customWidth="1"/>
    <col min="9984" max="9984" width="17.6640625" style="47" customWidth="1"/>
    <col min="9985" max="9993" width="14.6640625" style="47" customWidth="1"/>
    <col min="9994" max="10224" width="10.6640625" style="47"/>
    <col min="10225" max="10226" width="15.6640625" style="47" customWidth="1"/>
    <col min="10227" max="10229" width="14.6640625" style="47" customWidth="1"/>
    <col min="10230" max="10233" width="13.6640625" style="47" customWidth="1"/>
    <col min="10234" max="10237" width="15.6640625" style="47" customWidth="1"/>
    <col min="10238" max="10238" width="22.88671875" style="47" customWidth="1"/>
    <col min="10239" max="10239" width="20.6640625" style="47" customWidth="1"/>
    <col min="10240" max="10240" width="17.6640625" style="47" customWidth="1"/>
    <col min="10241" max="10249" width="14.6640625" style="47" customWidth="1"/>
    <col min="10250" max="10480" width="10.6640625" style="47"/>
    <col min="10481" max="10482" width="15.6640625" style="47" customWidth="1"/>
    <col min="10483" max="10485" width="14.6640625" style="47" customWidth="1"/>
    <col min="10486" max="10489" width="13.6640625" style="47" customWidth="1"/>
    <col min="10490" max="10493" width="15.6640625" style="47" customWidth="1"/>
    <col min="10494" max="10494" width="22.88671875" style="47" customWidth="1"/>
    <col min="10495" max="10495" width="20.6640625" style="47" customWidth="1"/>
    <col min="10496" max="10496" width="17.6640625" style="47" customWidth="1"/>
    <col min="10497" max="10505" width="14.6640625" style="47" customWidth="1"/>
    <col min="10506" max="10736" width="10.6640625" style="47"/>
    <col min="10737" max="10738" width="15.6640625" style="47" customWidth="1"/>
    <col min="10739" max="10741" width="14.6640625" style="47" customWidth="1"/>
    <col min="10742" max="10745" width="13.6640625" style="47" customWidth="1"/>
    <col min="10746" max="10749" width="15.6640625" style="47" customWidth="1"/>
    <col min="10750" max="10750" width="22.88671875" style="47" customWidth="1"/>
    <col min="10751" max="10751" width="20.6640625" style="47" customWidth="1"/>
    <col min="10752" max="10752" width="17.6640625" style="47" customWidth="1"/>
    <col min="10753" max="10761" width="14.6640625" style="47" customWidth="1"/>
    <col min="10762" max="10992" width="10.6640625" style="47"/>
    <col min="10993" max="10994" width="15.6640625" style="47" customWidth="1"/>
    <col min="10995" max="10997" width="14.6640625" style="47" customWidth="1"/>
    <col min="10998" max="11001" width="13.6640625" style="47" customWidth="1"/>
    <col min="11002" max="11005" width="15.6640625" style="47" customWidth="1"/>
    <col min="11006" max="11006" width="22.88671875" style="47" customWidth="1"/>
    <col min="11007" max="11007" width="20.6640625" style="47" customWidth="1"/>
    <col min="11008" max="11008" width="17.6640625" style="47" customWidth="1"/>
    <col min="11009" max="11017" width="14.6640625" style="47" customWidth="1"/>
    <col min="11018" max="11248" width="10.6640625" style="47"/>
    <col min="11249" max="11250" width="15.6640625" style="47" customWidth="1"/>
    <col min="11251" max="11253" width="14.6640625" style="47" customWidth="1"/>
    <col min="11254" max="11257" width="13.6640625" style="47" customWidth="1"/>
    <col min="11258" max="11261" width="15.6640625" style="47" customWidth="1"/>
    <col min="11262" max="11262" width="22.88671875" style="47" customWidth="1"/>
    <col min="11263" max="11263" width="20.6640625" style="47" customWidth="1"/>
    <col min="11264" max="11264" width="17.6640625" style="47" customWidth="1"/>
    <col min="11265" max="11273" width="14.6640625" style="47" customWidth="1"/>
    <col min="11274" max="11504" width="10.6640625" style="47"/>
    <col min="11505" max="11506" width="15.6640625" style="47" customWidth="1"/>
    <col min="11507" max="11509" width="14.6640625" style="47" customWidth="1"/>
    <col min="11510" max="11513" width="13.6640625" style="47" customWidth="1"/>
    <col min="11514" max="11517" width="15.6640625" style="47" customWidth="1"/>
    <col min="11518" max="11518" width="22.88671875" style="47" customWidth="1"/>
    <col min="11519" max="11519" width="20.6640625" style="47" customWidth="1"/>
    <col min="11520" max="11520" width="17.6640625" style="47" customWidth="1"/>
    <col min="11521" max="11529" width="14.6640625" style="47" customWidth="1"/>
    <col min="11530" max="11760" width="10.6640625" style="47"/>
    <col min="11761" max="11762" width="15.6640625" style="47" customWidth="1"/>
    <col min="11763" max="11765" width="14.6640625" style="47" customWidth="1"/>
    <col min="11766" max="11769" width="13.6640625" style="47" customWidth="1"/>
    <col min="11770" max="11773" width="15.6640625" style="47" customWidth="1"/>
    <col min="11774" max="11774" width="22.88671875" style="47" customWidth="1"/>
    <col min="11775" max="11775" width="20.6640625" style="47" customWidth="1"/>
    <col min="11776" max="11776" width="17.6640625" style="47" customWidth="1"/>
    <col min="11777" max="11785" width="14.6640625" style="47" customWidth="1"/>
    <col min="11786" max="12016" width="10.6640625" style="47"/>
    <col min="12017" max="12018" width="15.6640625" style="47" customWidth="1"/>
    <col min="12019" max="12021" width="14.6640625" style="47" customWidth="1"/>
    <col min="12022" max="12025" width="13.6640625" style="47" customWidth="1"/>
    <col min="12026" max="12029" width="15.6640625" style="47" customWidth="1"/>
    <col min="12030" max="12030" width="22.88671875" style="47" customWidth="1"/>
    <col min="12031" max="12031" width="20.6640625" style="47" customWidth="1"/>
    <col min="12032" max="12032" width="17.6640625" style="47" customWidth="1"/>
    <col min="12033" max="12041" width="14.6640625" style="47" customWidth="1"/>
    <col min="12042" max="12272" width="10.6640625" style="47"/>
    <col min="12273" max="12274" width="15.6640625" style="47" customWidth="1"/>
    <col min="12275" max="12277" width="14.6640625" style="47" customWidth="1"/>
    <col min="12278" max="12281" width="13.6640625" style="47" customWidth="1"/>
    <col min="12282" max="12285" width="15.6640625" style="47" customWidth="1"/>
    <col min="12286" max="12286" width="22.88671875" style="47" customWidth="1"/>
    <col min="12287" max="12287" width="20.6640625" style="47" customWidth="1"/>
    <col min="12288" max="12288" width="17.6640625" style="47" customWidth="1"/>
    <col min="12289" max="12297" width="14.6640625" style="47" customWidth="1"/>
    <col min="12298" max="12528" width="10.6640625" style="47"/>
    <col min="12529" max="12530" width="15.6640625" style="47" customWidth="1"/>
    <col min="12531" max="12533" width="14.6640625" style="47" customWidth="1"/>
    <col min="12534" max="12537" width="13.6640625" style="47" customWidth="1"/>
    <col min="12538" max="12541" width="15.6640625" style="47" customWidth="1"/>
    <col min="12542" max="12542" width="22.88671875" style="47" customWidth="1"/>
    <col min="12543" max="12543" width="20.6640625" style="47" customWidth="1"/>
    <col min="12544" max="12544" width="17.6640625" style="47" customWidth="1"/>
    <col min="12545" max="12553" width="14.6640625" style="47" customWidth="1"/>
    <col min="12554" max="12784" width="10.6640625" style="47"/>
    <col min="12785" max="12786" width="15.6640625" style="47" customWidth="1"/>
    <col min="12787" max="12789" width="14.6640625" style="47" customWidth="1"/>
    <col min="12790" max="12793" width="13.6640625" style="47" customWidth="1"/>
    <col min="12794" max="12797" width="15.6640625" style="47" customWidth="1"/>
    <col min="12798" max="12798" width="22.88671875" style="47" customWidth="1"/>
    <col min="12799" max="12799" width="20.6640625" style="47" customWidth="1"/>
    <col min="12800" max="12800" width="17.6640625" style="47" customWidth="1"/>
    <col min="12801" max="12809" width="14.6640625" style="47" customWidth="1"/>
    <col min="12810" max="13040" width="10.6640625" style="47"/>
    <col min="13041" max="13042" width="15.6640625" style="47" customWidth="1"/>
    <col min="13043" max="13045" width="14.6640625" style="47" customWidth="1"/>
    <col min="13046" max="13049" width="13.6640625" style="47" customWidth="1"/>
    <col min="13050" max="13053" width="15.6640625" style="47" customWidth="1"/>
    <col min="13054" max="13054" width="22.88671875" style="47" customWidth="1"/>
    <col min="13055" max="13055" width="20.6640625" style="47" customWidth="1"/>
    <col min="13056" max="13056" width="17.6640625" style="47" customWidth="1"/>
    <col min="13057" max="13065" width="14.6640625" style="47" customWidth="1"/>
    <col min="13066" max="13296" width="10.6640625" style="47"/>
    <col min="13297" max="13298" width="15.6640625" style="47" customWidth="1"/>
    <col min="13299" max="13301" width="14.6640625" style="47" customWidth="1"/>
    <col min="13302" max="13305" width="13.6640625" style="47" customWidth="1"/>
    <col min="13306" max="13309" width="15.6640625" style="47" customWidth="1"/>
    <col min="13310" max="13310" width="22.88671875" style="47" customWidth="1"/>
    <col min="13311" max="13311" width="20.6640625" style="47" customWidth="1"/>
    <col min="13312" max="13312" width="17.6640625" style="47" customWidth="1"/>
    <col min="13313" max="13321" width="14.6640625" style="47" customWidth="1"/>
    <col min="13322" max="13552" width="10.6640625" style="47"/>
    <col min="13553" max="13554" width="15.6640625" style="47" customWidth="1"/>
    <col min="13555" max="13557" width="14.6640625" style="47" customWidth="1"/>
    <col min="13558" max="13561" width="13.6640625" style="47" customWidth="1"/>
    <col min="13562" max="13565" width="15.6640625" style="47" customWidth="1"/>
    <col min="13566" max="13566" width="22.88671875" style="47" customWidth="1"/>
    <col min="13567" max="13567" width="20.6640625" style="47" customWidth="1"/>
    <col min="13568" max="13568" width="17.6640625" style="47" customWidth="1"/>
    <col min="13569" max="13577" width="14.6640625" style="47" customWidth="1"/>
    <col min="13578" max="13808" width="10.6640625" style="47"/>
    <col min="13809" max="13810" width="15.6640625" style="47" customWidth="1"/>
    <col min="13811" max="13813" width="14.6640625" style="47" customWidth="1"/>
    <col min="13814" max="13817" width="13.6640625" style="47" customWidth="1"/>
    <col min="13818" max="13821" width="15.6640625" style="47" customWidth="1"/>
    <col min="13822" max="13822" width="22.88671875" style="47" customWidth="1"/>
    <col min="13823" max="13823" width="20.6640625" style="47" customWidth="1"/>
    <col min="13824" max="13824" width="17.6640625" style="47" customWidth="1"/>
    <col min="13825" max="13833" width="14.6640625" style="47" customWidth="1"/>
    <col min="13834" max="14064" width="10.6640625" style="47"/>
    <col min="14065" max="14066" width="15.6640625" style="47" customWidth="1"/>
    <col min="14067" max="14069" width="14.6640625" style="47" customWidth="1"/>
    <col min="14070" max="14073" width="13.6640625" style="47" customWidth="1"/>
    <col min="14074" max="14077" width="15.6640625" style="47" customWidth="1"/>
    <col min="14078" max="14078" width="22.88671875" style="47" customWidth="1"/>
    <col min="14079" max="14079" width="20.6640625" style="47" customWidth="1"/>
    <col min="14080" max="14080" width="17.6640625" style="47" customWidth="1"/>
    <col min="14081" max="14089" width="14.6640625" style="47" customWidth="1"/>
    <col min="14090" max="14320" width="10.6640625" style="47"/>
    <col min="14321" max="14322" width="15.6640625" style="47" customWidth="1"/>
    <col min="14323" max="14325" width="14.6640625" style="47" customWidth="1"/>
    <col min="14326" max="14329" width="13.6640625" style="47" customWidth="1"/>
    <col min="14330" max="14333" width="15.6640625" style="47" customWidth="1"/>
    <col min="14334" max="14334" width="22.88671875" style="47" customWidth="1"/>
    <col min="14335" max="14335" width="20.6640625" style="47" customWidth="1"/>
    <col min="14336" max="14336" width="17.6640625" style="47" customWidth="1"/>
    <col min="14337" max="14345" width="14.6640625" style="47" customWidth="1"/>
    <col min="14346" max="14576" width="10.6640625" style="47"/>
    <col min="14577" max="14578" width="15.6640625" style="47" customWidth="1"/>
    <col min="14579" max="14581" width="14.6640625" style="47" customWidth="1"/>
    <col min="14582" max="14585" width="13.6640625" style="47" customWidth="1"/>
    <col min="14586" max="14589" width="15.6640625" style="47" customWidth="1"/>
    <col min="14590" max="14590" width="22.88671875" style="47" customWidth="1"/>
    <col min="14591" max="14591" width="20.6640625" style="47" customWidth="1"/>
    <col min="14592" max="14592" width="17.6640625" style="47" customWidth="1"/>
    <col min="14593" max="14601" width="14.6640625" style="47" customWidth="1"/>
    <col min="14602" max="14832" width="10.6640625" style="47"/>
    <col min="14833" max="14834" width="15.6640625" style="47" customWidth="1"/>
    <col min="14835" max="14837" width="14.6640625" style="47" customWidth="1"/>
    <col min="14838" max="14841" width="13.6640625" style="47" customWidth="1"/>
    <col min="14842" max="14845" width="15.6640625" style="47" customWidth="1"/>
    <col min="14846" max="14846" width="22.88671875" style="47" customWidth="1"/>
    <col min="14847" max="14847" width="20.6640625" style="47" customWidth="1"/>
    <col min="14848" max="14848" width="17.6640625" style="47" customWidth="1"/>
    <col min="14849" max="14857" width="14.6640625" style="47" customWidth="1"/>
    <col min="14858" max="15088" width="10.6640625" style="47"/>
    <col min="15089" max="15090" width="15.6640625" style="47" customWidth="1"/>
    <col min="15091" max="15093" width="14.6640625" style="47" customWidth="1"/>
    <col min="15094" max="15097" width="13.6640625" style="47" customWidth="1"/>
    <col min="15098" max="15101" width="15.6640625" style="47" customWidth="1"/>
    <col min="15102" max="15102" width="22.88671875" style="47" customWidth="1"/>
    <col min="15103" max="15103" width="20.6640625" style="47" customWidth="1"/>
    <col min="15104" max="15104" width="17.6640625" style="47" customWidth="1"/>
    <col min="15105" max="15113" width="14.6640625" style="47" customWidth="1"/>
    <col min="15114" max="15344" width="10.6640625" style="47"/>
    <col min="15345" max="15346" width="15.6640625" style="47" customWidth="1"/>
    <col min="15347" max="15349" width="14.6640625" style="47" customWidth="1"/>
    <col min="15350" max="15353" width="13.6640625" style="47" customWidth="1"/>
    <col min="15354" max="15357" width="15.6640625" style="47" customWidth="1"/>
    <col min="15358" max="15358" width="22.88671875" style="47" customWidth="1"/>
    <col min="15359" max="15359" width="20.6640625" style="47" customWidth="1"/>
    <col min="15360" max="15360" width="17.6640625" style="47" customWidth="1"/>
    <col min="15361" max="15369" width="14.6640625" style="47" customWidth="1"/>
    <col min="15370" max="15600" width="10.6640625" style="47"/>
    <col min="15601" max="15602" width="15.6640625" style="47" customWidth="1"/>
    <col min="15603" max="15605" width="14.6640625" style="47" customWidth="1"/>
    <col min="15606" max="15609" width="13.6640625" style="47" customWidth="1"/>
    <col min="15610" max="15613" width="15.6640625" style="47" customWidth="1"/>
    <col min="15614" max="15614" width="22.88671875" style="47" customWidth="1"/>
    <col min="15615" max="15615" width="20.6640625" style="47" customWidth="1"/>
    <col min="15616" max="15616" width="17.6640625" style="47" customWidth="1"/>
    <col min="15617" max="15625" width="14.6640625" style="47" customWidth="1"/>
    <col min="15626" max="15856" width="10.6640625" style="47"/>
    <col min="15857" max="15858" width="15.6640625" style="47" customWidth="1"/>
    <col min="15859" max="15861" width="14.6640625" style="47" customWidth="1"/>
    <col min="15862" max="15865" width="13.6640625" style="47" customWidth="1"/>
    <col min="15866" max="15869" width="15.6640625" style="47" customWidth="1"/>
    <col min="15870" max="15870" width="22.88671875" style="47" customWidth="1"/>
    <col min="15871" max="15871" width="20.6640625" style="47" customWidth="1"/>
    <col min="15872" max="15872" width="17.6640625" style="47" customWidth="1"/>
    <col min="15873" max="15881" width="14.6640625" style="47" customWidth="1"/>
    <col min="15882" max="16112" width="10.6640625" style="47"/>
    <col min="16113" max="16114" width="15.6640625" style="47" customWidth="1"/>
    <col min="16115" max="16117" width="14.6640625" style="47" customWidth="1"/>
    <col min="16118" max="16121" width="13.6640625" style="47" customWidth="1"/>
    <col min="16122" max="16125" width="15.6640625" style="47" customWidth="1"/>
    <col min="16126" max="16126" width="22.88671875" style="47" customWidth="1"/>
    <col min="16127" max="16127" width="20.6640625" style="47" customWidth="1"/>
    <col min="16128" max="16128" width="17.6640625" style="47" customWidth="1"/>
    <col min="16129" max="16137" width="14.6640625" style="47" customWidth="1"/>
    <col min="16138" max="16384" width="10.6640625" style="47"/>
  </cols>
  <sheetData>
    <row r="1" spans="1:27" ht="25.5" customHeight="1" x14ac:dyDescent="0.3">
      <c r="AA1" s="35"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B5" s="200"/>
      <c r="C5" s="200"/>
      <c r="D5" s="299" t="s">
        <v>586</v>
      </c>
      <c r="E5" s="299"/>
      <c r="F5" s="299"/>
      <c r="G5" s="299"/>
      <c r="H5" s="299"/>
      <c r="I5" s="299"/>
      <c r="J5" s="299"/>
      <c r="K5" s="299"/>
      <c r="L5" s="299"/>
      <c r="M5" s="299"/>
      <c r="N5" s="299"/>
      <c r="O5" s="299"/>
      <c r="P5" s="299"/>
      <c r="Q5" s="299"/>
      <c r="R5" s="299"/>
      <c r="S5" s="299"/>
      <c r="T5" s="299"/>
      <c r="U5" s="299"/>
      <c r="V5" s="299"/>
      <c r="W5" s="299"/>
      <c r="X5" s="299"/>
      <c r="Y5" s="299"/>
      <c r="Z5" s="200"/>
      <c r="AA5" s="200"/>
    </row>
    <row r="6" spans="1:27" s="12" customFormat="1" x14ac:dyDescent="0.25">
      <c r="A6" s="179"/>
      <c r="B6" s="179"/>
      <c r="C6" s="179"/>
      <c r="D6" s="179"/>
      <c r="E6" s="179"/>
      <c r="F6" s="179"/>
      <c r="G6" s="179"/>
      <c r="H6" s="179"/>
      <c r="I6" s="179"/>
      <c r="J6" s="179"/>
      <c r="K6" s="179"/>
      <c r="L6" s="179"/>
      <c r="M6" s="179"/>
      <c r="N6" s="179"/>
      <c r="O6" s="179"/>
      <c r="P6" s="179"/>
      <c r="Q6" s="179"/>
      <c r="R6" s="179"/>
      <c r="S6" s="179"/>
      <c r="T6" s="179"/>
    </row>
    <row r="7" spans="1:27" s="12" customFormat="1" ht="17.399999999999999" x14ac:dyDescent="0.25">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304" t="s">
        <v>521</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5">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328" t="s">
        <v>447</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5">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305" t="s">
        <v>448</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5">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3">
      <c r="A19" s="302" t="s">
        <v>407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5" customFormat="1" ht="21" customHeight="1" x14ac:dyDescent="0.3"/>
    <row r="21" spans="1:27" ht="15.75" customHeight="1" x14ac:dyDescent="0.3">
      <c r="A21" s="334" t="s">
        <v>6</v>
      </c>
      <c r="B21" s="330" t="s">
        <v>414</v>
      </c>
      <c r="C21" s="331"/>
      <c r="D21" s="330" t="s">
        <v>416</v>
      </c>
      <c r="E21" s="331"/>
      <c r="F21" s="325" t="s">
        <v>95</v>
      </c>
      <c r="G21" s="327"/>
      <c r="H21" s="327"/>
      <c r="I21" s="326"/>
      <c r="J21" s="334" t="s">
        <v>417</v>
      </c>
      <c r="K21" s="330" t="s">
        <v>418</v>
      </c>
      <c r="L21" s="331"/>
      <c r="M21" s="330" t="s">
        <v>419</v>
      </c>
      <c r="N21" s="331"/>
      <c r="O21" s="330" t="s">
        <v>406</v>
      </c>
      <c r="P21" s="331"/>
      <c r="Q21" s="330" t="s">
        <v>118</v>
      </c>
      <c r="R21" s="331"/>
      <c r="S21" s="334" t="s">
        <v>117</v>
      </c>
      <c r="T21" s="334" t="s">
        <v>420</v>
      </c>
      <c r="U21" s="334" t="s">
        <v>415</v>
      </c>
      <c r="V21" s="330" t="s">
        <v>116</v>
      </c>
      <c r="W21" s="331"/>
      <c r="X21" s="325" t="s">
        <v>108</v>
      </c>
      <c r="Y21" s="327"/>
      <c r="Z21" s="325" t="s">
        <v>107</v>
      </c>
      <c r="AA21" s="327"/>
    </row>
    <row r="22" spans="1:27" ht="216" customHeight="1" x14ac:dyDescent="0.3">
      <c r="A22" s="336"/>
      <c r="B22" s="332"/>
      <c r="C22" s="333"/>
      <c r="D22" s="332"/>
      <c r="E22" s="333"/>
      <c r="F22" s="325" t="s">
        <v>115</v>
      </c>
      <c r="G22" s="326"/>
      <c r="H22" s="325" t="s">
        <v>114</v>
      </c>
      <c r="I22" s="326"/>
      <c r="J22" s="335"/>
      <c r="K22" s="332"/>
      <c r="L22" s="333"/>
      <c r="M22" s="332"/>
      <c r="N22" s="333"/>
      <c r="O22" s="332"/>
      <c r="P22" s="333"/>
      <c r="Q22" s="332"/>
      <c r="R22" s="333"/>
      <c r="S22" s="335"/>
      <c r="T22" s="335"/>
      <c r="U22" s="335"/>
      <c r="V22" s="332"/>
      <c r="W22" s="333"/>
      <c r="X22" s="84" t="s">
        <v>106</v>
      </c>
      <c r="Y22" s="84" t="s">
        <v>404</v>
      </c>
      <c r="Z22" s="84" t="s">
        <v>105</v>
      </c>
      <c r="AA22" s="84" t="s">
        <v>104</v>
      </c>
    </row>
    <row r="23" spans="1:27" ht="60" customHeight="1" x14ac:dyDescent="0.3">
      <c r="A23" s="335"/>
      <c r="B23" s="174" t="s">
        <v>102</v>
      </c>
      <c r="C23" s="174"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3">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3">
      <c r="A25" s="90"/>
      <c r="B25" s="91"/>
      <c r="C25" s="91"/>
      <c r="D25" s="91"/>
      <c r="E25" s="91"/>
      <c r="F25" s="91"/>
      <c r="G25" s="92"/>
      <c r="H25" s="92"/>
      <c r="I25" s="92"/>
      <c r="J25" s="93"/>
      <c r="K25" s="93"/>
      <c r="L25" s="185"/>
      <c r="M25" s="94"/>
      <c r="N25" s="95"/>
      <c r="O25" s="186"/>
      <c r="P25" s="186"/>
      <c r="Q25" s="186"/>
      <c r="R25" s="92"/>
      <c r="S25" s="93"/>
      <c r="T25" s="93"/>
      <c r="U25" s="93"/>
      <c r="V25" s="93"/>
      <c r="W25" s="186"/>
      <c r="X25" s="187"/>
      <c r="Y25" s="187"/>
      <c r="Z25" s="90"/>
      <c r="AA25" s="90"/>
    </row>
    <row r="26" spans="1:27" ht="3" customHeight="1" x14ac:dyDescent="0.3">
      <c r="X26" s="86"/>
      <c r="Y26" s="87"/>
      <c r="Z26" s="48"/>
      <c r="AA26" s="48"/>
    </row>
    <row r="27" spans="1:27" s="53" customFormat="1" ht="13.2" x14ac:dyDescent="0.25">
      <c r="A27" s="54"/>
      <c r="B27" s="54"/>
      <c r="C27" s="54"/>
      <c r="E27" s="54"/>
      <c r="X27" s="88"/>
      <c r="Y27" s="88"/>
      <c r="Z27" s="88"/>
      <c r="AA27" s="88"/>
    </row>
    <row r="28" spans="1:27" s="53" customFormat="1" ht="13.2" x14ac:dyDescent="0.25">
      <c r="A28" s="54"/>
      <c r="B28" s="54"/>
      <c r="C28" s="54"/>
    </row>
  </sheetData>
  <mergeCells count="28">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D5:W5"/>
    <mergeCell ref="X5:Y5"/>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Q26" sqref="Q26"/>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5"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99" t="str">
        <f>'1. паспорт местоположение'!A5:C5</f>
        <v>Год раскрытия информации: 2022 год</v>
      </c>
      <c r="B5" s="299"/>
      <c r="C5" s="29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 x14ac:dyDescent="0.35">
      <c r="A6" s="17"/>
      <c r="E6" s="16"/>
      <c r="F6" s="16"/>
      <c r="G6" s="15"/>
    </row>
    <row r="7" spans="1:29" s="12" customFormat="1" ht="17.399999999999999" x14ac:dyDescent="0.25">
      <c r="A7" s="303" t="s">
        <v>10</v>
      </c>
      <c r="B7" s="303"/>
      <c r="C7" s="303"/>
      <c r="D7" s="13"/>
      <c r="E7" s="13"/>
      <c r="F7" s="13"/>
      <c r="G7" s="13"/>
      <c r="H7" s="13"/>
      <c r="I7" s="13"/>
      <c r="J7" s="13"/>
      <c r="K7" s="13"/>
      <c r="L7" s="13"/>
      <c r="M7" s="13"/>
      <c r="N7" s="13"/>
      <c r="O7" s="13"/>
      <c r="P7" s="13"/>
      <c r="Q7" s="13"/>
      <c r="R7" s="13"/>
      <c r="S7" s="13"/>
      <c r="T7" s="13"/>
      <c r="U7" s="13"/>
    </row>
    <row r="8" spans="1:29" s="12" customFormat="1" ht="17.399999999999999" x14ac:dyDescent="0.25">
      <c r="A8" s="303"/>
      <c r="B8" s="303"/>
      <c r="C8" s="303"/>
      <c r="D8" s="14"/>
      <c r="E8" s="14"/>
      <c r="F8" s="14"/>
      <c r="G8" s="14"/>
      <c r="H8" s="13"/>
      <c r="I8" s="13"/>
      <c r="J8" s="13"/>
      <c r="K8" s="13"/>
      <c r="L8" s="13"/>
      <c r="M8" s="13"/>
      <c r="N8" s="13"/>
      <c r="O8" s="13"/>
      <c r="P8" s="13"/>
      <c r="Q8" s="13"/>
      <c r="R8" s="13"/>
      <c r="S8" s="13"/>
      <c r="T8" s="13"/>
      <c r="U8" s="13"/>
    </row>
    <row r="9" spans="1:29" s="12" customFormat="1" ht="17.399999999999999" x14ac:dyDescent="0.25">
      <c r="A9" s="304"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7.399999999999999" x14ac:dyDescent="0.25">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03"/>
      <c r="B11" s="303"/>
      <c r="C11" s="30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28" t="s">
        <v>447</v>
      </c>
      <c r="B12" s="328"/>
      <c r="C12" s="32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10"/>
      <c r="B14" s="310"/>
      <c r="C14" s="310"/>
      <c r="D14" s="10"/>
      <c r="E14" s="10"/>
      <c r="F14" s="10"/>
      <c r="G14" s="10"/>
      <c r="H14" s="10"/>
      <c r="I14" s="10"/>
      <c r="J14" s="10"/>
      <c r="K14" s="10"/>
      <c r="L14" s="10"/>
      <c r="M14" s="10"/>
      <c r="N14" s="10"/>
      <c r="O14" s="10"/>
      <c r="P14" s="10"/>
      <c r="Q14" s="10"/>
      <c r="R14" s="10"/>
      <c r="S14" s="10"/>
      <c r="T14" s="10"/>
      <c r="U14" s="10"/>
    </row>
    <row r="15" spans="1:29" s="3" customFormat="1" ht="30.75" customHeight="1" x14ac:dyDescent="0.25">
      <c r="A15" s="305" t="s">
        <v>448</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5">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5">
      <c r="A17" s="312"/>
      <c r="B17" s="312"/>
      <c r="C17" s="312"/>
      <c r="D17" s="4"/>
      <c r="E17" s="4"/>
      <c r="F17" s="4"/>
      <c r="G17" s="4"/>
      <c r="H17" s="4"/>
      <c r="I17" s="4"/>
      <c r="J17" s="4"/>
      <c r="K17" s="4"/>
      <c r="L17" s="4"/>
      <c r="M17" s="4"/>
      <c r="N17" s="4"/>
      <c r="O17" s="4"/>
      <c r="P17" s="4"/>
      <c r="Q17" s="4"/>
      <c r="R17" s="4"/>
    </row>
    <row r="18" spans="1:21" s="3" customFormat="1" ht="27.75" customHeight="1" x14ac:dyDescent="0.25">
      <c r="A18" s="301" t="s">
        <v>400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0.4" x14ac:dyDescent="0.25">
      <c r="A22" s="24" t="s">
        <v>66</v>
      </c>
      <c r="B22" s="30" t="s">
        <v>412</v>
      </c>
      <c r="C22" s="188" t="s">
        <v>496</v>
      </c>
      <c r="D22" s="29"/>
      <c r="E22" s="29"/>
      <c r="F22" s="28"/>
      <c r="G22" s="28"/>
      <c r="H22" s="28"/>
      <c r="I22" s="28"/>
      <c r="J22" s="28"/>
      <c r="K22" s="28"/>
      <c r="L22" s="28"/>
      <c r="M22" s="28"/>
      <c r="N22" s="28"/>
      <c r="O22" s="28"/>
      <c r="P22" s="28"/>
      <c r="Q22" s="27"/>
      <c r="R22" s="27"/>
      <c r="S22" s="27"/>
      <c r="T22" s="27"/>
      <c r="U22" s="27"/>
    </row>
    <row r="23" spans="1:21" ht="337.5" customHeight="1" x14ac:dyDescent="0.3">
      <c r="A23" s="24" t="s">
        <v>64</v>
      </c>
      <c r="B23" s="26" t="s">
        <v>61</v>
      </c>
      <c r="C23" s="201" t="s">
        <v>445</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432</v>
      </c>
      <c r="C24" s="33" t="s">
        <v>495</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433</v>
      </c>
      <c r="C25" s="33" t="s">
        <v>495</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217</v>
      </c>
      <c r="C26" s="33" t="s">
        <v>495</v>
      </c>
      <c r="D26" s="23"/>
      <c r="E26" s="23"/>
      <c r="F26" s="23"/>
      <c r="G26" s="23"/>
      <c r="H26" s="23"/>
      <c r="I26" s="23"/>
      <c r="J26" s="23"/>
      <c r="K26" s="23"/>
      <c r="L26" s="23"/>
      <c r="M26" s="23"/>
      <c r="N26" s="23"/>
      <c r="O26" s="23"/>
      <c r="P26" s="23"/>
      <c r="Q26" s="23"/>
      <c r="R26" s="23"/>
      <c r="S26" s="23"/>
      <c r="T26" s="23"/>
      <c r="U26" s="23"/>
    </row>
    <row r="27" spans="1:21" ht="49.5" customHeight="1" x14ac:dyDescent="0.3">
      <c r="A27" s="24" t="s">
        <v>59</v>
      </c>
      <c r="B27" s="25" t="s">
        <v>413</v>
      </c>
      <c r="C27" s="25" t="s">
        <v>446</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3">
        <v>2020</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3">
        <v>2021</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3" t="s">
        <v>587</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Q26" sqref="Q2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5" t="s">
        <v>70</v>
      </c>
    </row>
    <row r="2" spans="1:28" ht="18" x14ac:dyDescent="0.35">
      <c r="Z2" s="15" t="s">
        <v>11</v>
      </c>
    </row>
    <row r="3" spans="1:28" ht="18" x14ac:dyDescent="0.35">
      <c r="Z3" s="15" t="s">
        <v>69</v>
      </c>
    </row>
    <row r="4" spans="1:28" ht="18.75" customHeight="1" x14ac:dyDescent="0.3">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7.399999999999999" x14ac:dyDescent="0.3">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1"/>
      <c r="AB6" s="171"/>
    </row>
    <row r="7" spans="1:28" ht="17.399999999999999" x14ac:dyDescent="0.3">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1"/>
      <c r="AB7" s="171"/>
    </row>
    <row r="8" spans="1:28" ht="15.6" x14ac:dyDescent="0.3">
      <c r="A8" s="304"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72"/>
      <c r="AB8" s="172"/>
    </row>
    <row r="9" spans="1:28" ht="15.6" x14ac:dyDescent="0.3">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3"/>
      <c r="AB9" s="173"/>
    </row>
    <row r="10" spans="1:28" ht="17.399999999999999" x14ac:dyDescent="0.3">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1"/>
      <c r="AB10" s="171"/>
    </row>
    <row r="11" spans="1:28" x14ac:dyDescent="0.3">
      <c r="A11" s="328" t="s">
        <v>447</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72"/>
      <c r="AB11" s="172"/>
    </row>
    <row r="12" spans="1:28" ht="15.6" x14ac:dyDescent="0.3">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3"/>
      <c r="AB12" s="173"/>
    </row>
    <row r="13" spans="1:28" ht="18" x14ac:dyDescent="0.3">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3">
      <c r="A14" s="305" t="s">
        <v>448</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72"/>
      <c r="AB14" s="172"/>
    </row>
    <row r="15" spans="1:28" ht="15.6" x14ac:dyDescent="0.3">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3"/>
      <c r="AB15" s="173"/>
    </row>
    <row r="16" spans="1:28" x14ac:dyDescent="0.3">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1"/>
      <c r="AB16" s="181"/>
    </row>
    <row r="17" spans="1:28" x14ac:dyDescent="0.3">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1"/>
      <c r="AB17" s="181"/>
    </row>
    <row r="18" spans="1:28" x14ac:dyDescent="0.3">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1"/>
      <c r="AB18" s="181"/>
    </row>
    <row r="19" spans="1:28" x14ac:dyDescent="0.3">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1"/>
      <c r="AB19" s="181"/>
    </row>
    <row r="20" spans="1:28" x14ac:dyDescent="0.3">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2"/>
      <c r="AB20" s="182"/>
    </row>
    <row r="21" spans="1:28" x14ac:dyDescent="0.3">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2"/>
      <c r="AB21" s="182"/>
    </row>
    <row r="22" spans="1:28" x14ac:dyDescent="0.3">
      <c r="A22" s="339" t="s">
        <v>431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3"/>
      <c r="AB22" s="183"/>
    </row>
    <row r="23" spans="1:28" ht="32.25" customHeight="1" x14ac:dyDescent="0.3">
      <c r="A23" s="341" t="s">
        <v>313</v>
      </c>
      <c r="B23" s="342"/>
      <c r="C23" s="342"/>
      <c r="D23" s="342"/>
      <c r="E23" s="342"/>
      <c r="F23" s="342"/>
      <c r="G23" s="342"/>
      <c r="H23" s="342"/>
      <c r="I23" s="342"/>
      <c r="J23" s="342"/>
      <c r="K23" s="342"/>
      <c r="L23" s="343"/>
      <c r="M23" s="340" t="s">
        <v>314</v>
      </c>
      <c r="N23" s="340"/>
      <c r="O23" s="340"/>
      <c r="P23" s="340"/>
      <c r="Q23" s="340"/>
      <c r="R23" s="340"/>
      <c r="S23" s="340"/>
      <c r="T23" s="340"/>
      <c r="U23" s="340"/>
      <c r="V23" s="340"/>
      <c r="W23" s="340"/>
      <c r="X23" s="340"/>
      <c r="Y23" s="340"/>
      <c r="Z23" s="340"/>
    </row>
    <row r="24" spans="1:28" ht="151.5" customHeight="1" x14ac:dyDescent="0.3">
      <c r="A24" s="81" t="s">
        <v>220</v>
      </c>
      <c r="B24" s="82" t="s">
        <v>227</v>
      </c>
      <c r="C24" s="81" t="s">
        <v>308</v>
      </c>
      <c r="D24" s="81" t="s">
        <v>221</v>
      </c>
      <c r="E24" s="81" t="s">
        <v>309</v>
      </c>
      <c r="F24" s="81" t="s">
        <v>311</v>
      </c>
      <c r="G24" s="81" t="s">
        <v>310</v>
      </c>
      <c r="H24" s="81" t="s">
        <v>222</v>
      </c>
      <c r="I24" s="81" t="s">
        <v>312</v>
      </c>
      <c r="J24" s="81" t="s">
        <v>228</v>
      </c>
      <c r="K24" s="82" t="s">
        <v>226</v>
      </c>
      <c r="L24" s="82" t="s">
        <v>223</v>
      </c>
      <c r="M24" s="83" t="s">
        <v>235</v>
      </c>
      <c r="N24" s="82" t="s">
        <v>438</v>
      </c>
      <c r="O24" s="81" t="s">
        <v>233</v>
      </c>
      <c r="P24" s="81" t="s">
        <v>234</v>
      </c>
      <c r="Q24" s="81" t="s">
        <v>232</v>
      </c>
      <c r="R24" s="81" t="s">
        <v>222</v>
      </c>
      <c r="S24" s="81" t="s">
        <v>231</v>
      </c>
      <c r="T24" s="81" t="s">
        <v>230</v>
      </c>
      <c r="U24" s="81" t="s">
        <v>307</v>
      </c>
      <c r="V24" s="81" t="s">
        <v>232</v>
      </c>
      <c r="W24" s="96" t="s">
        <v>225</v>
      </c>
      <c r="X24" s="96" t="s">
        <v>237</v>
      </c>
      <c r="Y24" s="96" t="s">
        <v>238</v>
      </c>
      <c r="Z24" s="98" t="s">
        <v>236</v>
      </c>
    </row>
    <row r="25" spans="1:28" ht="16.5" customHeight="1" x14ac:dyDescent="0.3">
      <c r="A25" s="81">
        <v>1</v>
      </c>
      <c r="B25" s="82">
        <v>2</v>
      </c>
      <c r="C25" s="81">
        <v>3</v>
      </c>
      <c r="D25" s="82">
        <v>4</v>
      </c>
      <c r="E25" s="81">
        <v>5</v>
      </c>
      <c r="F25" s="82">
        <v>6</v>
      </c>
      <c r="G25" s="81">
        <v>7</v>
      </c>
      <c r="H25" s="82">
        <v>8</v>
      </c>
      <c r="I25" s="81">
        <v>9</v>
      </c>
      <c r="J25" s="82">
        <v>10</v>
      </c>
      <c r="K25" s="184">
        <v>11</v>
      </c>
      <c r="L25" s="82">
        <v>12</v>
      </c>
      <c r="M25" s="184">
        <v>13</v>
      </c>
      <c r="N25" s="82">
        <v>14</v>
      </c>
      <c r="O25" s="184">
        <v>15</v>
      </c>
      <c r="P25" s="82">
        <v>16</v>
      </c>
      <c r="Q25" s="184">
        <v>17</v>
      </c>
      <c r="R25" s="82">
        <v>18</v>
      </c>
      <c r="S25" s="184">
        <v>19</v>
      </c>
      <c r="T25" s="82">
        <v>20</v>
      </c>
      <c r="U25" s="184">
        <v>21</v>
      </c>
      <c r="V25" s="82">
        <v>22</v>
      </c>
      <c r="W25" s="184">
        <v>23</v>
      </c>
      <c r="X25" s="82">
        <v>24</v>
      </c>
      <c r="Y25" s="184">
        <v>25</v>
      </c>
      <c r="Z25" s="82">
        <v>26</v>
      </c>
    </row>
    <row r="26" spans="1:28" x14ac:dyDescent="0.3">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3">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26" sqref="Q2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5"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80"/>
      <c r="Q5" s="180"/>
      <c r="R5" s="180"/>
      <c r="S5" s="180"/>
      <c r="T5" s="180"/>
      <c r="U5" s="180"/>
      <c r="V5" s="180"/>
      <c r="W5" s="180"/>
      <c r="X5" s="180"/>
      <c r="Y5" s="180"/>
      <c r="Z5" s="180"/>
      <c r="AA5" s="180"/>
      <c r="AB5" s="180"/>
    </row>
    <row r="6" spans="1:28" s="12" customFormat="1" ht="18" x14ac:dyDescent="0.35">
      <c r="A6" s="17"/>
      <c r="B6" s="17"/>
      <c r="L6" s="15"/>
    </row>
    <row r="7" spans="1:28" s="12" customFormat="1" ht="17.399999999999999" x14ac:dyDescent="0.25">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7.399999999999999" x14ac:dyDescent="0.25">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7.399999999999999"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7.399999999999999" x14ac:dyDescent="0.25">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7.399999999999999" x14ac:dyDescent="0.25">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7.399999999999999" x14ac:dyDescent="0.25">
      <c r="A12" s="328" t="s">
        <v>447</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7.399999999999999" x14ac:dyDescent="0.25">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5">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2" x14ac:dyDescent="0.25">
      <c r="A15" s="305" t="s">
        <v>448</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5">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5">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5">
      <c r="A18" s="348" t="s">
        <v>408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5">
      <c r="A19" s="306" t="s">
        <v>6</v>
      </c>
      <c r="B19" s="306" t="s">
        <v>89</v>
      </c>
      <c r="C19" s="306" t="s">
        <v>88</v>
      </c>
      <c r="D19" s="306" t="s">
        <v>77</v>
      </c>
      <c r="E19" s="345" t="s">
        <v>87</v>
      </c>
      <c r="F19" s="346"/>
      <c r="G19" s="346"/>
      <c r="H19" s="346"/>
      <c r="I19" s="347"/>
      <c r="J19" s="306" t="s">
        <v>86</v>
      </c>
      <c r="K19" s="306"/>
      <c r="L19" s="306"/>
      <c r="M19" s="306"/>
      <c r="N19" s="306"/>
      <c r="O19" s="306"/>
      <c r="P19" s="4"/>
      <c r="Q19" s="4"/>
      <c r="R19" s="4"/>
      <c r="S19" s="4"/>
      <c r="T19" s="4"/>
      <c r="U19" s="4"/>
      <c r="V19" s="4"/>
      <c r="W19" s="4"/>
    </row>
    <row r="20" spans="1:26" s="3" customFormat="1" ht="51" customHeight="1" x14ac:dyDescent="0.25">
      <c r="A20" s="306"/>
      <c r="B20" s="306"/>
      <c r="C20" s="306"/>
      <c r="D20" s="306"/>
      <c r="E20" s="38" t="s">
        <v>85</v>
      </c>
      <c r="F20" s="38" t="s">
        <v>84</v>
      </c>
      <c r="G20" s="38" t="s">
        <v>83</v>
      </c>
      <c r="H20" s="38" t="s">
        <v>82</v>
      </c>
      <c r="I20" s="38" t="s">
        <v>81</v>
      </c>
      <c r="J20" s="38" t="s">
        <v>80</v>
      </c>
      <c r="K20" s="38" t="s">
        <v>5</v>
      </c>
      <c r="L20" s="46" t="s">
        <v>4</v>
      </c>
      <c r="M20" s="45" t="s">
        <v>218</v>
      </c>
      <c r="N20" s="45" t="s">
        <v>79</v>
      </c>
      <c r="O20" s="45" t="s">
        <v>78</v>
      </c>
      <c r="P20" s="28"/>
      <c r="Q20" s="28"/>
      <c r="R20" s="28"/>
      <c r="S20" s="28"/>
      <c r="T20" s="28"/>
      <c r="U20" s="28"/>
      <c r="V20" s="28"/>
      <c r="W20" s="28"/>
      <c r="X20" s="27"/>
      <c r="Y20" s="27"/>
      <c r="Z20" s="27"/>
    </row>
    <row r="21" spans="1:26" s="3" customFormat="1" ht="16.5" customHeight="1" x14ac:dyDescent="0.25">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5">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26" sqref="A26:AJ26"/>
    </sheetView>
  </sheetViews>
  <sheetFormatPr defaultColWidth="9.109375" defaultRowHeight="14.4" x14ac:dyDescent="0.3"/>
  <cols>
    <col min="1" max="3" width="9.109375" style="99"/>
    <col min="4" max="4" width="18.5546875" style="99" customWidth="1"/>
    <col min="5" max="12" width="9.109375" style="99" hidden="1" customWidth="1"/>
    <col min="13" max="13" width="4.6640625" style="99" hidden="1" customWidth="1"/>
    <col min="14" max="17" width="9.109375" style="99" hidden="1" customWidth="1"/>
    <col min="18" max="18" width="4.6640625" style="99" hidden="1" customWidth="1"/>
    <col min="19" max="36" width="9.109375" style="99" hidden="1" customWidth="1"/>
    <col min="37" max="37" width="9.109375" style="99"/>
    <col min="38" max="38" width="7.6640625" style="99" customWidth="1"/>
    <col min="39" max="39" width="3.109375" style="99" customWidth="1"/>
    <col min="40" max="40" width="13.5546875" style="99" customWidth="1"/>
    <col min="41" max="41" width="16.5546875" style="99" customWidth="1"/>
    <col min="42" max="42" width="15.6640625" style="99" customWidth="1"/>
    <col min="43" max="43" width="9.5546875" style="99" customWidth="1"/>
    <col min="44" max="44" width="8.5546875" style="99" customWidth="1"/>
    <col min="45" max="16384" width="9.109375" style="99"/>
  </cols>
  <sheetData>
    <row r="1" spans="1:44" s="12" customFormat="1" ht="18.75" customHeight="1" x14ac:dyDescent="0.25">
      <c r="A1" s="18"/>
      <c r="I1" s="16"/>
      <c r="J1" s="16"/>
      <c r="K1" s="35" t="s">
        <v>70</v>
      </c>
      <c r="AR1" s="35"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69</v>
      </c>
    </row>
    <row r="4" spans="1:44" s="12" customFormat="1" ht="18" x14ac:dyDescent="0.35">
      <c r="A4" s="17"/>
      <c r="I4" s="16"/>
      <c r="J4" s="16"/>
      <c r="K4" s="15"/>
    </row>
    <row r="5" spans="1:44" s="12" customFormat="1"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 x14ac:dyDescent="0.35">
      <c r="A6" s="17"/>
      <c r="I6" s="16"/>
      <c r="J6" s="16"/>
      <c r="K6" s="15"/>
    </row>
    <row r="7" spans="1:44" s="12" customFormat="1" ht="17.399999999999999"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04"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328" t="s">
        <v>447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5">
      <c r="A15" s="305" t="s">
        <v>448</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302" t="s">
        <v>409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 x14ac:dyDescent="0.3">
      <c r="AO19" s="130"/>
      <c r="AP19" s="130"/>
      <c r="AQ19" s="130"/>
      <c r="AR19" s="35"/>
    </row>
    <row r="20" spans="1:45" ht="18" x14ac:dyDescent="0.35">
      <c r="AO20" s="130"/>
      <c r="AP20" s="130"/>
      <c r="AQ20" s="130"/>
      <c r="AR20" s="15"/>
    </row>
    <row r="21" spans="1:45" ht="20.25" customHeight="1" x14ac:dyDescent="0.35">
      <c r="AO21" s="130"/>
      <c r="AP21" s="130"/>
      <c r="AQ21" s="130"/>
      <c r="AR21" s="15"/>
    </row>
    <row r="22" spans="1:45" s="3" customFormat="1" ht="15" customHeight="1" x14ac:dyDescent="0.25">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6" x14ac:dyDescent="0.3">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5">
      <c r="A24" s="414" t="s">
        <v>304</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00"/>
      <c r="AN24" s="100"/>
      <c r="AO24" s="128"/>
      <c r="AP24" s="128"/>
      <c r="AQ24" s="128"/>
      <c r="AR24" s="128"/>
      <c r="AS24" s="106"/>
    </row>
    <row r="25" spans="1:45" ht="12.75" customHeight="1" x14ac:dyDescent="0.3">
      <c r="A25" s="394" t="s">
        <v>303</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415"/>
      <c r="AL25" s="393"/>
      <c r="AM25" s="101"/>
      <c r="AN25" s="416" t="s">
        <v>302</v>
      </c>
      <c r="AO25" s="416"/>
      <c r="AP25" s="416"/>
      <c r="AQ25" s="413"/>
      <c r="AR25" s="413"/>
      <c r="AS25" s="106"/>
    </row>
    <row r="26" spans="1:45" ht="17.25" customHeight="1" x14ac:dyDescent="0.3">
      <c r="A26" s="360" t="s">
        <v>301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404" t="s">
        <v>300</v>
      </c>
      <c r="AO26" s="405"/>
      <c r="AP26" s="406"/>
      <c r="AQ26" s="396"/>
      <c r="AR26" s="397"/>
      <c r="AS26" s="106"/>
    </row>
    <row r="27" spans="1:45" ht="17.25" customHeight="1" x14ac:dyDescent="0.3">
      <c r="A27" s="360" t="s">
        <v>299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404" t="s">
        <v>298</v>
      </c>
      <c r="AO27" s="405"/>
      <c r="AP27" s="406"/>
      <c r="AQ27" s="396"/>
      <c r="AR27" s="397"/>
      <c r="AS27" s="106"/>
    </row>
    <row r="28" spans="1:45" ht="27.75" customHeight="1" thickBot="1" x14ac:dyDescent="0.35">
      <c r="A28" s="407" t="s">
        <v>297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01"/>
      <c r="AN28" s="410" t="s">
        <v>296</v>
      </c>
      <c r="AO28" s="411"/>
      <c r="AP28" s="412"/>
      <c r="AQ28" s="396"/>
      <c r="AR28" s="397"/>
      <c r="AS28" s="106"/>
    </row>
    <row r="29" spans="1:45" ht="17.25" customHeight="1" x14ac:dyDescent="0.3">
      <c r="A29" s="398" t="s">
        <v>295</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01"/>
      <c r="AN29" s="401"/>
      <c r="AO29" s="402"/>
      <c r="AP29" s="402"/>
      <c r="AQ29" s="396"/>
      <c r="AR29" s="403"/>
      <c r="AS29" s="106"/>
    </row>
    <row r="30" spans="1:45" ht="17.25" customHeight="1" x14ac:dyDescent="0.3">
      <c r="A30" s="360" t="s">
        <v>294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3">
      <c r="A31" s="360" t="s">
        <v>293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3">
      <c r="A32" s="360" t="s">
        <v>268</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3">
      <c r="A33" s="360" t="s">
        <v>292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01"/>
      <c r="AN33" s="101"/>
      <c r="AO33" s="101"/>
      <c r="AP33" s="101"/>
      <c r="AQ33" s="101"/>
      <c r="AR33" s="101"/>
      <c r="AS33" s="106"/>
    </row>
    <row r="34" spans="1:45" ht="17.25" customHeight="1" x14ac:dyDescent="0.3">
      <c r="A34" s="360" t="s">
        <v>291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3">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5">
      <c r="A36" s="378" t="s">
        <v>256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01"/>
      <c r="AN36" s="101"/>
      <c r="AO36" s="101"/>
      <c r="AP36" s="101"/>
      <c r="AQ36" s="101"/>
      <c r="AR36" s="101"/>
      <c r="AS36" s="106"/>
    </row>
    <row r="37" spans="1:45" ht="17.25" customHeight="1" x14ac:dyDescent="0.3">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01"/>
      <c r="AN37" s="101"/>
      <c r="AO37" s="101"/>
      <c r="AP37" s="101"/>
      <c r="AQ37" s="101"/>
      <c r="AR37" s="101"/>
      <c r="AS37" s="106"/>
    </row>
    <row r="38" spans="1:45" ht="17.25" customHeight="1" x14ac:dyDescent="0.3">
      <c r="A38" s="360" t="s">
        <v>290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5">
      <c r="A39" s="378" t="s">
        <v>289</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01"/>
      <c r="AN39" s="101"/>
      <c r="AO39" s="101"/>
      <c r="AP39" s="101"/>
      <c r="AQ39" s="101"/>
      <c r="AR39" s="101"/>
      <c r="AS39" s="106"/>
    </row>
    <row r="40" spans="1:45" ht="17.25" customHeight="1" x14ac:dyDescent="0.3">
      <c r="A40" s="394" t="s">
        <v>288</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01"/>
      <c r="AN40" s="101"/>
      <c r="AO40" s="101"/>
      <c r="AP40" s="101"/>
      <c r="AQ40" s="101"/>
      <c r="AR40" s="101"/>
      <c r="AS40" s="106"/>
    </row>
    <row r="41" spans="1:45" ht="17.25" customHeight="1" x14ac:dyDescent="0.3">
      <c r="A41" s="360" t="s">
        <v>287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3">
      <c r="A42" s="360" t="s">
        <v>286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3">
      <c r="A43" s="360" t="s">
        <v>285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3">
      <c r="A44" s="360" t="s">
        <v>284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3">
      <c r="A45" s="360" t="s">
        <v>283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5">
      <c r="A46" s="387" t="s">
        <v>282</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01"/>
      <c r="AN46" s="101"/>
      <c r="AO46" s="101"/>
      <c r="AP46" s="101"/>
      <c r="AQ46" s="101"/>
      <c r="AR46" s="101"/>
      <c r="AS46" s="106"/>
    </row>
    <row r="47" spans="1:45" ht="24" customHeight="1" x14ac:dyDescent="0.3">
      <c r="A47" s="390" t="s">
        <v>281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5</v>
      </c>
      <c r="AL47" s="393"/>
      <c r="AM47" s="377" t="s">
        <v>262</v>
      </c>
      <c r="AN47" s="377"/>
      <c r="AO47" s="114" t="s">
        <v>261</v>
      </c>
      <c r="AP47" s="114" t="s">
        <v>260</v>
      </c>
      <c r="AQ47" s="106"/>
    </row>
    <row r="48" spans="1:45" ht="12" customHeight="1" x14ac:dyDescent="0.3">
      <c r="A48" s="360" t="s">
        <v>280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3">
      <c r="A49" s="360" t="s">
        <v>279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5">
      <c r="A50" s="378" t="s">
        <v>278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21"/>
      <c r="AP50" s="121"/>
      <c r="AQ50" s="106"/>
    </row>
    <row r="51" spans="1:43" ht="6.75" customHeight="1" thickBot="1" x14ac:dyDescent="0.3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3">
      <c r="A52" s="375" t="s">
        <v>277</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262</v>
      </c>
      <c r="AN52" s="377"/>
      <c r="AO52" s="114" t="s">
        <v>261</v>
      </c>
      <c r="AP52" s="114" t="s">
        <v>260</v>
      </c>
      <c r="AQ52" s="106"/>
    </row>
    <row r="53" spans="1:43" ht="11.25" customHeight="1" x14ac:dyDescent="0.3">
      <c r="A53" s="384" t="s">
        <v>276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22"/>
      <c r="AP53" s="122"/>
      <c r="AQ53" s="106"/>
    </row>
    <row r="54" spans="1:43" ht="12" customHeight="1" x14ac:dyDescent="0.3">
      <c r="A54" s="360" t="s">
        <v>275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3">
      <c r="A55" s="360" t="s">
        <v>274</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5">
      <c r="A56" s="378" t="s">
        <v>273</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21"/>
      <c r="AP56" s="121"/>
      <c r="AQ56" s="106"/>
    </row>
    <row r="57" spans="1:43" ht="6" customHeight="1" thickBot="1" x14ac:dyDescent="0.3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3">
      <c r="A58" s="375" t="s">
        <v>272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262</v>
      </c>
      <c r="AN58" s="377"/>
      <c r="AO58" s="114" t="s">
        <v>261</v>
      </c>
      <c r="AP58" s="114" t="s">
        <v>260</v>
      </c>
      <c r="AQ58" s="106"/>
    </row>
    <row r="59" spans="1:43" ht="12.75" customHeight="1" x14ac:dyDescent="0.3">
      <c r="A59" s="381" t="s">
        <v>271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0"/>
      <c r="AP59" s="120"/>
      <c r="AQ59" s="112"/>
    </row>
    <row r="60" spans="1:43" ht="12" customHeight="1" x14ac:dyDescent="0.3">
      <c r="A60" s="360" t="s">
        <v>270</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3">
      <c r="A61" s="360" t="s">
        <v>269</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3">
      <c r="A62" s="360" t="s">
        <v>268</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3">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3">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3">
      <c r="A65" s="360" t="s">
        <v>267</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3">
      <c r="A66" s="364" t="s">
        <v>266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9"/>
      <c r="AP66" s="119"/>
      <c r="AQ66" s="112"/>
    </row>
    <row r="67" spans="1:43" ht="11.25" customHeight="1" x14ac:dyDescent="0.3">
      <c r="A67" s="360" t="s">
        <v>258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3">
      <c r="A68" s="364" t="s">
        <v>259</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9"/>
      <c r="AP68" s="119"/>
      <c r="AQ68" s="112"/>
    </row>
    <row r="69" spans="1:43" ht="12" customHeight="1" x14ac:dyDescent="0.3">
      <c r="A69" s="360" t="s">
        <v>257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3">
      <c r="A70" s="369" t="s">
        <v>265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19"/>
      <c r="AP70" s="119"/>
      <c r="AQ70" s="112"/>
    </row>
    <row r="71" spans="1:43" ht="12" customHeight="1" x14ac:dyDescent="0.3">
      <c r="A71" s="360" t="s">
        <v>256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5">
      <c r="A72" s="371" t="s">
        <v>264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7"/>
      <c r="AP72" s="117"/>
      <c r="AQ72" s="112"/>
    </row>
    <row r="73" spans="1:43" ht="7.5" customHeight="1" thickBot="1" x14ac:dyDescent="0.3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3">
      <c r="A74" s="375" t="s">
        <v>263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262</v>
      </c>
      <c r="AN74" s="377"/>
      <c r="AO74" s="114" t="s">
        <v>261</v>
      </c>
      <c r="AP74" s="114" t="s">
        <v>260</v>
      </c>
      <c r="AQ74" s="106"/>
    </row>
    <row r="75" spans="1:43" ht="25.5" customHeight="1" x14ac:dyDescent="0.3">
      <c r="A75" s="364" t="s">
        <v>259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0"/>
      <c r="AP75" s="110"/>
      <c r="AQ75" s="112"/>
    </row>
    <row r="76" spans="1:43" ht="12" customHeight="1" x14ac:dyDescent="0.3">
      <c r="A76" s="360" t="s">
        <v>258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13"/>
      <c r="AP76" s="113"/>
      <c r="AQ76" s="106"/>
    </row>
    <row r="77" spans="1:43" ht="12" customHeight="1" x14ac:dyDescent="0.3">
      <c r="A77" s="360" t="s">
        <v>257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13"/>
      <c r="AP77" s="113"/>
      <c r="AQ77" s="106"/>
    </row>
    <row r="78" spans="1:43" ht="12" customHeight="1" x14ac:dyDescent="0.3">
      <c r="A78" s="360" t="s">
        <v>256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13"/>
      <c r="AP78" s="113"/>
      <c r="AQ78" s="106"/>
    </row>
    <row r="79" spans="1:43" ht="12" customHeight="1" x14ac:dyDescent="0.3">
      <c r="A79" s="360" t="s">
        <v>255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13"/>
      <c r="AP79" s="113"/>
      <c r="AQ79" s="106"/>
    </row>
    <row r="80" spans="1:43" ht="12" customHeight="1" x14ac:dyDescent="0.3">
      <c r="A80" s="360" t="s">
        <v>254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13"/>
      <c r="AP80" s="113"/>
      <c r="AQ80" s="106"/>
    </row>
    <row r="81" spans="1:45" ht="12.75" customHeight="1" x14ac:dyDescent="0.3">
      <c r="A81" s="360" t="s">
        <v>253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13"/>
      <c r="AP81" s="113"/>
      <c r="AQ81" s="106"/>
    </row>
    <row r="82" spans="1:45" ht="12.75" customHeight="1" x14ac:dyDescent="0.3">
      <c r="A82" s="360" t="s">
        <v>252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13"/>
      <c r="AP82" s="113"/>
      <c r="AQ82" s="106"/>
    </row>
    <row r="83" spans="1:45" ht="12" customHeight="1" x14ac:dyDescent="0.3">
      <c r="A83" s="369" t="s">
        <v>251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0"/>
      <c r="AP83" s="110"/>
      <c r="AQ83" s="112"/>
    </row>
    <row r="84" spans="1:45" ht="12" customHeight="1" x14ac:dyDescent="0.3">
      <c r="A84" s="369" t="s">
        <v>250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0"/>
      <c r="AP84" s="110"/>
      <c r="AQ84" s="112"/>
    </row>
    <row r="85" spans="1:45" ht="12" customHeight="1" x14ac:dyDescent="0.3">
      <c r="A85" s="360" t="s">
        <v>249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13"/>
      <c r="AP85" s="113"/>
      <c r="AQ85" s="100"/>
    </row>
    <row r="86" spans="1:45" ht="27.75" customHeight="1" x14ac:dyDescent="0.3">
      <c r="A86" s="364" t="s">
        <v>248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0"/>
      <c r="AP86" s="110"/>
      <c r="AQ86" s="112"/>
    </row>
    <row r="87" spans="1:45" x14ac:dyDescent="0.3">
      <c r="A87" s="364" t="s">
        <v>247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0"/>
      <c r="AP87" s="110"/>
      <c r="AQ87" s="112"/>
    </row>
    <row r="88" spans="1:45" ht="14.25" customHeight="1" x14ac:dyDescent="0.3">
      <c r="A88" s="353" t="s">
        <v>246</v>
      </c>
      <c r="B88" s="354"/>
      <c r="C88" s="354"/>
      <c r="D88" s="35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6"/>
      <c r="AL88" s="357"/>
      <c r="AM88" s="358"/>
      <c r="AN88" s="359"/>
      <c r="AO88" s="110"/>
      <c r="AP88" s="110"/>
      <c r="AQ88" s="112"/>
    </row>
    <row r="89" spans="1:45" x14ac:dyDescent="0.3">
      <c r="A89" s="353" t="s">
        <v>245</v>
      </c>
      <c r="B89" s="354"/>
      <c r="C89" s="354"/>
      <c r="D89" s="35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6"/>
      <c r="AL89" s="357"/>
      <c r="AM89" s="358"/>
      <c r="AN89" s="359"/>
      <c r="AO89" s="110"/>
      <c r="AP89" s="110"/>
      <c r="AQ89" s="100"/>
    </row>
    <row r="90" spans="1:45" ht="12" customHeight="1" thickBot="1" x14ac:dyDescent="0.35">
      <c r="A90" s="109" t="s">
        <v>244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9"/>
      <c r="AL90" s="350"/>
      <c r="AM90" s="351"/>
      <c r="AN90" s="352"/>
      <c r="AO90" s="107"/>
      <c r="AP90" s="107"/>
      <c r="AQ90" s="106"/>
    </row>
    <row r="91" spans="1:45" ht="3" customHeight="1" x14ac:dyDescent="0.3">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3">
      <c r="A92" s="101" t="s">
        <v>243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3">
      <c r="A93" s="105" t="s">
        <v>242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3">
      <c r="A94" s="105" t="s">
        <v>241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3">
      <c r="A95" s="105" t="s">
        <v>240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3">
      <c r="A96" s="101" t="s">
        <v>239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Q26" sqref="Q26"/>
    </sheetView>
  </sheetViews>
  <sheetFormatPr defaultRowHeight="15.6" x14ac:dyDescent="0.3"/>
  <cols>
    <col min="1" max="1" width="9.109375" style="62"/>
    <col min="2" max="2" width="37.6640625" style="62" customWidth="1"/>
    <col min="3" max="3" width="15.88671875" style="62" customWidth="1"/>
    <col min="4" max="4" width="15.44140625" style="62" customWidth="1"/>
    <col min="5" max="6" width="0" style="62" hidden="1" customWidth="1"/>
    <col min="7" max="7" width="16.4414062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5" t="s">
        <v>70</v>
      </c>
    </row>
    <row r="2" spans="1:44" ht="18" x14ac:dyDescent="0.35">
      <c r="L2" s="15" t="s">
        <v>11</v>
      </c>
    </row>
    <row r="3" spans="1:44" ht="18" x14ac:dyDescent="0.35">
      <c r="L3" s="15" t="s">
        <v>69</v>
      </c>
    </row>
    <row r="4" spans="1:44" ht="18" x14ac:dyDescent="0.35">
      <c r="K4" s="15"/>
    </row>
    <row r="5" spans="1:44" x14ac:dyDescent="0.3">
      <c r="A5" s="299" t="str">
        <f>'1. паспорт местоположение'!A5:C5</f>
        <v>Год раскрытия информации: 2022 год</v>
      </c>
      <c r="B5" s="299"/>
      <c r="C5" s="299"/>
      <c r="D5" s="299"/>
      <c r="E5" s="299"/>
      <c r="F5" s="299"/>
      <c r="G5" s="299"/>
      <c r="H5" s="299"/>
      <c r="I5" s="299"/>
      <c r="J5" s="299"/>
      <c r="K5" s="299"/>
      <c r="L5" s="29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 x14ac:dyDescent="0.35">
      <c r="K6" s="15"/>
    </row>
    <row r="7" spans="1:44" ht="17.399999999999999" x14ac:dyDescent="0.3">
      <c r="A7" s="303" t="s">
        <v>10</v>
      </c>
      <c r="B7" s="303"/>
      <c r="C7" s="303"/>
      <c r="D7" s="303"/>
      <c r="E7" s="303"/>
      <c r="F7" s="303"/>
      <c r="G7" s="303"/>
      <c r="H7" s="303"/>
      <c r="I7" s="303"/>
      <c r="J7" s="303"/>
      <c r="K7" s="303"/>
      <c r="L7" s="303"/>
    </row>
    <row r="8" spans="1:44" ht="17.399999999999999" x14ac:dyDescent="0.3">
      <c r="A8" s="303"/>
      <c r="B8" s="303"/>
      <c r="C8" s="303"/>
      <c r="D8" s="303"/>
      <c r="E8" s="303"/>
      <c r="F8" s="303"/>
      <c r="G8" s="303"/>
      <c r="H8" s="303"/>
      <c r="I8" s="303"/>
      <c r="J8" s="303"/>
      <c r="K8" s="303"/>
      <c r="L8" s="303"/>
    </row>
    <row r="9" spans="1:44" x14ac:dyDescent="0.3">
      <c r="A9" s="304" t="str">
        <f>'1. паспорт местоположение'!A9:C9</f>
        <v>АО "Россети Тюмень"</v>
      </c>
      <c r="B9" s="328"/>
      <c r="C9" s="328"/>
      <c r="D9" s="328"/>
      <c r="E9" s="328"/>
      <c r="F9" s="328"/>
      <c r="G9" s="328"/>
      <c r="H9" s="328"/>
      <c r="I9" s="328"/>
      <c r="J9" s="328"/>
      <c r="K9" s="328"/>
      <c r="L9" s="328"/>
    </row>
    <row r="10" spans="1:44" x14ac:dyDescent="0.3">
      <c r="A10" s="300" t="s">
        <v>9</v>
      </c>
      <c r="B10" s="300"/>
      <c r="C10" s="300"/>
      <c r="D10" s="300"/>
      <c r="E10" s="300"/>
      <c r="F10" s="300"/>
      <c r="G10" s="300"/>
      <c r="H10" s="300"/>
      <c r="I10" s="300"/>
      <c r="J10" s="300"/>
      <c r="K10" s="300"/>
      <c r="L10" s="300"/>
    </row>
    <row r="11" spans="1:44" ht="17.399999999999999" x14ac:dyDescent="0.3">
      <c r="A11" s="303"/>
      <c r="B11" s="303"/>
      <c r="C11" s="303"/>
      <c r="D11" s="303"/>
      <c r="E11" s="303"/>
      <c r="F11" s="303"/>
      <c r="G11" s="303"/>
      <c r="H11" s="303"/>
      <c r="I11" s="303"/>
      <c r="J11" s="303"/>
      <c r="K11" s="303"/>
      <c r="L11" s="303"/>
    </row>
    <row r="12" spans="1:44" x14ac:dyDescent="0.3">
      <c r="A12" s="304" t="s">
        <v>447</v>
      </c>
      <c r="B12" s="304"/>
      <c r="C12" s="304"/>
      <c r="D12" s="304"/>
      <c r="E12" s="304"/>
      <c r="F12" s="304"/>
      <c r="G12" s="304"/>
      <c r="H12" s="304"/>
      <c r="I12" s="304"/>
      <c r="J12" s="304"/>
      <c r="K12" s="304"/>
      <c r="L12" s="304"/>
    </row>
    <row r="13" spans="1:44" x14ac:dyDescent="0.3">
      <c r="A13" s="300" t="s">
        <v>8</v>
      </c>
      <c r="B13" s="300"/>
      <c r="C13" s="300"/>
      <c r="D13" s="300"/>
      <c r="E13" s="300"/>
      <c r="F13" s="300"/>
      <c r="G13" s="300"/>
      <c r="H13" s="300"/>
      <c r="I13" s="300"/>
      <c r="J13" s="300"/>
      <c r="K13" s="300"/>
      <c r="L13" s="300"/>
    </row>
    <row r="14" spans="1:44" ht="18" x14ac:dyDescent="0.3">
      <c r="A14" s="310"/>
      <c r="B14" s="310"/>
      <c r="C14" s="310"/>
      <c r="D14" s="310"/>
      <c r="E14" s="310"/>
      <c r="F14" s="310"/>
      <c r="G14" s="310"/>
      <c r="H14" s="310"/>
      <c r="I14" s="310"/>
      <c r="J14" s="310"/>
      <c r="K14" s="310"/>
      <c r="L14" s="310"/>
    </row>
    <row r="15" spans="1:44" x14ac:dyDescent="0.3">
      <c r="A15" s="304" t="s">
        <v>572</v>
      </c>
      <c r="B15" s="328"/>
      <c r="C15" s="328"/>
      <c r="D15" s="328"/>
      <c r="E15" s="328"/>
      <c r="F15" s="328"/>
      <c r="G15" s="328"/>
      <c r="H15" s="328"/>
      <c r="I15" s="328"/>
      <c r="J15" s="328"/>
      <c r="K15" s="328"/>
      <c r="L15" s="328"/>
    </row>
    <row r="16" spans="1:44" x14ac:dyDescent="0.3">
      <c r="A16" s="300" t="s">
        <v>7</v>
      </c>
      <c r="B16" s="300"/>
      <c r="C16" s="300"/>
      <c r="D16" s="300"/>
      <c r="E16" s="300"/>
      <c r="F16" s="300"/>
      <c r="G16" s="300"/>
      <c r="H16" s="300"/>
      <c r="I16" s="300"/>
      <c r="J16" s="300"/>
      <c r="K16" s="300"/>
      <c r="L16" s="300"/>
    </row>
    <row r="17" spans="1:12" ht="15.75" customHeight="1" x14ac:dyDescent="0.3">
      <c r="L17" s="204"/>
    </row>
    <row r="18" spans="1:12" x14ac:dyDescent="0.3">
      <c r="K18" s="78"/>
    </row>
    <row r="19" spans="1:12" ht="15.75" customHeight="1" x14ac:dyDescent="0.3">
      <c r="A19" s="432" t="s">
        <v>410</v>
      </c>
      <c r="B19" s="432"/>
      <c r="C19" s="432"/>
      <c r="D19" s="432"/>
      <c r="E19" s="432"/>
      <c r="F19" s="432"/>
      <c r="G19" s="432"/>
      <c r="H19" s="432"/>
      <c r="I19" s="432"/>
      <c r="J19" s="432"/>
      <c r="K19" s="432"/>
      <c r="L19" s="432"/>
    </row>
    <row r="20" spans="1:12" x14ac:dyDescent="0.3">
      <c r="A20" s="205"/>
      <c r="B20" s="205"/>
      <c r="C20" s="77"/>
      <c r="D20" s="77"/>
      <c r="E20" s="77"/>
      <c r="F20" s="77"/>
      <c r="G20" s="77"/>
      <c r="H20" s="77"/>
      <c r="I20" s="77"/>
      <c r="J20" s="77"/>
      <c r="K20" s="77"/>
      <c r="L20" s="77"/>
    </row>
    <row r="21" spans="1:12" ht="28.5" customHeight="1" x14ac:dyDescent="0.3">
      <c r="A21" s="417" t="s">
        <v>209</v>
      </c>
      <c r="B21" s="417" t="s">
        <v>208</v>
      </c>
      <c r="C21" s="418" t="s">
        <v>369</v>
      </c>
      <c r="D21" s="418"/>
      <c r="E21" s="418"/>
      <c r="F21" s="418"/>
      <c r="G21" s="418"/>
      <c r="H21" s="418"/>
      <c r="I21" s="419" t="s">
        <v>207</v>
      </c>
      <c r="J21" s="420" t="s">
        <v>371</v>
      </c>
      <c r="K21" s="417" t="s">
        <v>206</v>
      </c>
      <c r="L21" s="428" t="s">
        <v>370</v>
      </c>
    </row>
    <row r="22" spans="1:12" ht="58.5" customHeight="1" x14ac:dyDescent="0.3">
      <c r="A22" s="417"/>
      <c r="B22" s="417"/>
      <c r="C22" s="429" t="s">
        <v>3</v>
      </c>
      <c r="D22" s="429"/>
      <c r="E22" s="160"/>
      <c r="F22" s="161"/>
      <c r="G22" s="430" t="s">
        <v>2</v>
      </c>
      <c r="H22" s="431"/>
      <c r="I22" s="419"/>
      <c r="J22" s="421"/>
      <c r="K22" s="417"/>
      <c r="L22" s="428"/>
    </row>
    <row r="23" spans="1:12" ht="46.8" x14ac:dyDescent="0.3">
      <c r="A23" s="417"/>
      <c r="B23" s="417"/>
      <c r="C23" s="76" t="s">
        <v>205</v>
      </c>
      <c r="D23" s="76" t="s">
        <v>204</v>
      </c>
      <c r="E23" s="76" t="s">
        <v>205</v>
      </c>
      <c r="F23" s="76" t="s">
        <v>204</v>
      </c>
      <c r="G23" s="76" t="s">
        <v>205</v>
      </c>
      <c r="H23" s="76" t="s">
        <v>204</v>
      </c>
      <c r="I23" s="419"/>
      <c r="J23" s="422"/>
      <c r="K23" s="417"/>
      <c r="L23" s="428"/>
    </row>
    <row r="24" spans="1:12" x14ac:dyDescent="0.3">
      <c r="A24" s="203">
        <v>1</v>
      </c>
      <c r="B24" s="203">
        <v>2</v>
      </c>
      <c r="C24" s="76">
        <v>3</v>
      </c>
      <c r="D24" s="76">
        <v>4</v>
      </c>
      <c r="E24" s="76">
        <v>5</v>
      </c>
      <c r="F24" s="76">
        <v>6</v>
      </c>
      <c r="G24" s="76">
        <v>7</v>
      </c>
      <c r="H24" s="76">
        <v>8</v>
      </c>
      <c r="I24" s="76">
        <v>9</v>
      </c>
      <c r="J24" s="76">
        <v>10</v>
      </c>
      <c r="K24" s="76">
        <v>11</v>
      </c>
      <c r="L24" s="76">
        <v>12</v>
      </c>
    </row>
    <row r="25" spans="1:12" x14ac:dyDescent="0.3">
      <c r="A25" s="71">
        <v>1</v>
      </c>
      <c r="B25" s="72" t="s">
        <v>203</v>
      </c>
      <c r="C25" s="75"/>
      <c r="D25" s="75"/>
      <c r="E25" s="75"/>
      <c r="F25" s="75"/>
      <c r="G25" s="75"/>
      <c r="H25" s="75"/>
      <c r="I25" s="75"/>
      <c r="J25" s="75"/>
      <c r="K25" s="69"/>
      <c r="L25" s="80"/>
    </row>
    <row r="26" spans="1:12" ht="21.75" customHeight="1" x14ac:dyDescent="0.3">
      <c r="A26" s="71" t="s">
        <v>202</v>
      </c>
      <c r="B26" s="206" t="s">
        <v>450</v>
      </c>
      <c r="C26" s="70" t="s">
        <v>439</v>
      </c>
      <c r="D26" s="75"/>
      <c r="E26" s="70" t="s">
        <v>439</v>
      </c>
      <c r="F26" s="75"/>
      <c r="G26" s="70" t="s">
        <v>439</v>
      </c>
      <c r="H26" s="75"/>
      <c r="I26" s="75"/>
      <c r="J26" s="75"/>
      <c r="K26" s="69"/>
      <c r="L26" s="69"/>
    </row>
    <row r="27" spans="1:12" s="63" customFormat="1" ht="39" customHeight="1" x14ac:dyDescent="0.3">
      <c r="A27" s="71" t="s">
        <v>201</v>
      </c>
      <c r="B27" s="206" t="s">
        <v>451</v>
      </c>
      <c r="C27" s="70" t="s">
        <v>439</v>
      </c>
      <c r="D27" s="75"/>
      <c r="E27" s="70" t="s">
        <v>439</v>
      </c>
      <c r="F27" s="75"/>
      <c r="G27" s="70" t="s">
        <v>439</v>
      </c>
      <c r="H27" s="75"/>
      <c r="I27" s="75"/>
      <c r="J27" s="75"/>
      <c r="K27" s="69"/>
      <c r="L27" s="69"/>
    </row>
    <row r="28" spans="1:12" s="63" customFormat="1" ht="70.5" customHeight="1" x14ac:dyDescent="0.3">
      <c r="A28" s="71" t="s">
        <v>452</v>
      </c>
      <c r="B28" s="206" t="s">
        <v>453</v>
      </c>
      <c r="C28" s="70" t="s">
        <v>439</v>
      </c>
      <c r="D28" s="75"/>
      <c r="E28" s="70" t="s">
        <v>439</v>
      </c>
      <c r="F28" s="75"/>
      <c r="G28" s="70" t="s">
        <v>439</v>
      </c>
      <c r="H28" s="75"/>
      <c r="I28" s="75"/>
      <c r="J28" s="75"/>
      <c r="K28" s="69"/>
      <c r="L28" s="69"/>
    </row>
    <row r="29" spans="1:12" s="63" customFormat="1" ht="54" customHeight="1" x14ac:dyDescent="0.3">
      <c r="A29" s="71" t="s">
        <v>200</v>
      </c>
      <c r="B29" s="206" t="s">
        <v>454</v>
      </c>
      <c r="C29" s="70" t="s">
        <v>439</v>
      </c>
      <c r="D29" s="75"/>
      <c r="E29" s="70" t="s">
        <v>439</v>
      </c>
      <c r="F29" s="75"/>
      <c r="G29" s="70" t="s">
        <v>439</v>
      </c>
      <c r="H29" s="75"/>
      <c r="I29" s="75"/>
      <c r="J29" s="75"/>
      <c r="K29" s="69"/>
      <c r="L29" s="69"/>
    </row>
    <row r="30" spans="1:12" s="63" customFormat="1" ht="42" customHeight="1" x14ac:dyDescent="0.3">
      <c r="A30" s="71" t="s">
        <v>199</v>
      </c>
      <c r="B30" s="206" t="s">
        <v>455</v>
      </c>
      <c r="C30" s="70" t="s">
        <v>439</v>
      </c>
      <c r="D30" s="208"/>
      <c r="E30" s="70" t="s">
        <v>439</v>
      </c>
      <c r="F30" s="208"/>
      <c r="G30" s="70" t="s">
        <v>439</v>
      </c>
      <c r="H30" s="208"/>
      <c r="I30" s="75"/>
      <c r="J30" s="75"/>
      <c r="K30" s="69"/>
      <c r="L30" s="69"/>
    </row>
    <row r="31" spans="1:12" s="63" customFormat="1" ht="37.5" customHeight="1" x14ac:dyDescent="0.3">
      <c r="A31" s="71" t="s">
        <v>198</v>
      </c>
      <c r="B31" s="209" t="s">
        <v>456</v>
      </c>
      <c r="C31" s="215">
        <v>43466</v>
      </c>
      <c r="D31" s="216">
        <v>43555</v>
      </c>
      <c r="E31" s="70" t="s">
        <v>439</v>
      </c>
      <c r="F31" s="208"/>
      <c r="G31" s="215">
        <v>43466</v>
      </c>
      <c r="H31" s="216">
        <v>43555</v>
      </c>
      <c r="I31" s="259">
        <v>1</v>
      </c>
      <c r="J31" s="259">
        <v>1</v>
      </c>
      <c r="K31" s="69"/>
      <c r="L31" s="69"/>
    </row>
    <row r="32" spans="1:12" s="63" customFormat="1" ht="46.8" x14ac:dyDescent="0.3">
      <c r="A32" s="71" t="s">
        <v>196</v>
      </c>
      <c r="B32" s="209" t="s">
        <v>457</v>
      </c>
      <c r="C32" s="215">
        <v>43556</v>
      </c>
      <c r="D32" s="199">
        <v>43871</v>
      </c>
      <c r="E32" s="70" t="s">
        <v>439</v>
      </c>
      <c r="F32" s="64"/>
      <c r="G32" s="215">
        <v>43556</v>
      </c>
      <c r="H32" s="199">
        <v>43871</v>
      </c>
      <c r="I32" s="259">
        <v>1</v>
      </c>
      <c r="J32" s="259">
        <v>1</v>
      </c>
      <c r="K32" s="69"/>
      <c r="L32" s="69"/>
    </row>
    <row r="33" spans="1:12" s="63" customFormat="1" ht="37.5" customHeight="1" x14ac:dyDescent="0.3">
      <c r="A33" s="71" t="s">
        <v>458</v>
      </c>
      <c r="B33" s="209" t="s">
        <v>459</v>
      </c>
      <c r="C33" s="70" t="s">
        <v>439</v>
      </c>
      <c r="D33" s="198"/>
      <c r="E33" s="70" t="s">
        <v>439</v>
      </c>
      <c r="F33" s="198"/>
      <c r="G33" s="70" t="s">
        <v>439</v>
      </c>
      <c r="H33" s="198"/>
      <c r="I33" s="259"/>
      <c r="J33" s="259"/>
      <c r="K33" s="69"/>
      <c r="L33" s="69"/>
    </row>
    <row r="34" spans="1:12" s="63" customFormat="1" ht="47.25" customHeight="1" x14ac:dyDescent="0.3">
      <c r="A34" s="71" t="s">
        <v>460</v>
      </c>
      <c r="B34" s="209" t="s">
        <v>461</v>
      </c>
      <c r="C34" s="64" t="s">
        <v>439</v>
      </c>
      <c r="D34" s="74"/>
      <c r="E34" s="64" t="s">
        <v>439</v>
      </c>
      <c r="F34" s="74"/>
      <c r="G34" s="64" t="s">
        <v>439</v>
      </c>
      <c r="H34" s="74"/>
      <c r="I34" s="259"/>
      <c r="J34" s="259"/>
      <c r="K34" s="74"/>
      <c r="L34" s="69"/>
    </row>
    <row r="35" spans="1:12" s="63" customFormat="1" ht="49.5" customHeight="1" x14ac:dyDescent="0.3">
      <c r="A35" s="71" t="s">
        <v>462</v>
      </c>
      <c r="B35" s="209" t="s">
        <v>197</v>
      </c>
      <c r="C35" s="199">
        <v>44175</v>
      </c>
      <c r="D35" s="199">
        <v>44243</v>
      </c>
      <c r="E35" s="64" t="s">
        <v>439</v>
      </c>
      <c r="F35" s="198"/>
      <c r="G35" s="199">
        <v>44175</v>
      </c>
      <c r="H35" s="199">
        <v>44243</v>
      </c>
      <c r="I35" s="259">
        <v>1</v>
      </c>
      <c r="J35" s="259">
        <v>1</v>
      </c>
      <c r="K35" s="74"/>
      <c r="L35" s="69"/>
    </row>
    <row r="36" spans="1:12" ht="37.5" customHeight="1" x14ac:dyDescent="0.3">
      <c r="A36" s="71" t="s">
        <v>463</v>
      </c>
      <c r="B36" s="209" t="s">
        <v>464</v>
      </c>
      <c r="C36" s="64" t="s">
        <v>439</v>
      </c>
      <c r="D36" s="73"/>
      <c r="E36" s="64" t="s">
        <v>439</v>
      </c>
      <c r="F36" s="73"/>
      <c r="G36" s="64" t="s">
        <v>439</v>
      </c>
      <c r="H36" s="73"/>
      <c r="I36" s="259"/>
      <c r="J36" s="259"/>
      <c r="K36" s="69"/>
      <c r="L36" s="69"/>
    </row>
    <row r="37" spans="1:12" ht="46.8" x14ac:dyDescent="0.3">
      <c r="A37" s="71" t="s">
        <v>465</v>
      </c>
      <c r="B37" s="209" t="s">
        <v>195</v>
      </c>
      <c r="C37" s="199">
        <v>43871</v>
      </c>
      <c r="D37" s="199">
        <v>44185</v>
      </c>
      <c r="E37" s="64" t="s">
        <v>439</v>
      </c>
      <c r="F37" s="198"/>
      <c r="G37" s="199">
        <v>43871</v>
      </c>
      <c r="H37" s="199">
        <v>44185</v>
      </c>
      <c r="I37" s="259">
        <v>1</v>
      </c>
      <c r="J37" s="259">
        <v>1</v>
      </c>
      <c r="K37" s="69"/>
      <c r="L37" s="69"/>
    </row>
    <row r="38" spans="1:12" x14ac:dyDescent="0.3">
      <c r="A38" s="71" t="s">
        <v>575</v>
      </c>
      <c r="B38" s="72" t="s">
        <v>194</v>
      </c>
      <c r="C38" s="69"/>
      <c r="D38" s="69"/>
      <c r="E38" s="69"/>
      <c r="F38" s="69"/>
      <c r="G38" s="69"/>
      <c r="H38" s="69"/>
      <c r="I38" s="259"/>
      <c r="J38" s="259"/>
      <c r="K38" s="69"/>
      <c r="L38" s="69"/>
    </row>
    <row r="39" spans="1:12" ht="78.75" customHeight="1" x14ac:dyDescent="0.3">
      <c r="A39" s="210" t="s">
        <v>576</v>
      </c>
      <c r="B39" s="209" t="s">
        <v>466</v>
      </c>
      <c r="C39" s="238">
        <v>44197</v>
      </c>
      <c r="D39" s="238">
        <v>44316</v>
      </c>
      <c r="E39" s="211" t="s">
        <v>467</v>
      </c>
      <c r="F39" s="211" t="s">
        <v>468</v>
      </c>
      <c r="G39" s="238">
        <v>44197</v>
      </c>
      <c r="H39" s="238">
        <v>44389</v>
      </c>
      <c r="I39" s="259">
        <v>1</v>
      </c>
      <c r="J39" s="259">
        <v>1</v>
      </c>
      <c r="K39" s="260"/>
      <c r="L39" s="69"/>
    </row>
    <row r="40" spans="1:12" ht="33.75" customHeight="1" x14ac:dyDescent="0.3">
      <c r="A40" s="71" t="s">
        <v>193</v>
      </c>
      <c r="B40" s="209" t="s">
        <v>469</v>
      </c>
      <c r="C40" s="238">
        <v>44316</v>
      </c>
      <c r="D40" s="257">
        <v>44347</v>
      </c>
      <c r="E40" s="211" t="s">
        <v>470</v>
      </c>
      <c r="F40" s="212" t="s">
        <v>471</v>
      </c>
      <c r="G40" s="238">
        <v>44454</v>
      </c>
      <c r="H40" s="238">
        <v>44545</v>
      </c>
      <c r="I40" s="259">
        <v>1</v>
      </c>
      <c r="J40" s="259">
        <v>1</v>
      </c>
      <c r="K40" s="423"/>
      <c r="L40" s="425"/>
    </row>
    <row r="41" spans="1:12" ht="63" customHeight="1" x14ac:dyDescent="0.3">
      <c r="A41" s="71" t="s">
        <v>192</v>
      </c>
      <c r="B41" s="72" t="s">
        <v>472</v>
      </c>
      <c r="C41" s="70"/>
      <c r="D41" s="256"/>
      <c r="E41" s="70"/>
      <c r="F41" s="69"/>
      <c r="G41" s="70"/>
      <c r="H41" s="69"/>
      <c r="I41" s="259"/>
      <c r="J41" s="259"/>
      <c r="K41" s="423"/>
      <c r="L41" s="426"/>
    </row>
    <row r="42" spans="1:12" ht="38.25" customHeight="1" x14ac:dyDescent="0.3">
      <c r="A42" s="210" t="s">
        <v>577</v>
      </c>
      <c r="B42" s="209" t="s">
        <v>473</v>
      </c>
      <c r="C42" s="238">
        <v>44316</v>
      </c>
      <c r="D42" s="216">
        <v>44347</v>
      </c>
      <c r="E42" s="208"/>
      <c r="F42" s="208"/>
      <c r="G42" s="238">
        <v>44454</v>
      </c>
      <c r="H42" s="238">
        <v>44545</v>
      </c>
      <c r="I42" s="259">
        <v>1</v>
      </c>
      <c r="J42" s="259">
        <v>1</v>
      </c>
      <c r="K42" s="423"/>
      <c r="L42" s="426"/>
    </row>
    <row r="43" spans="1:12" ht="27" customHeight="1" x14ac:dyDescent="0.3">
      <c r="A43" s="71" t="s">
        <v>191</v>
      </c>
      <c r="B43" s="209" t="s">
        <v>189</v>
      </c>
      <c r="C43" s="257">
        <v>44331</v>
      </c>
      <c r="D43" s="257">
        <v>44392</v>
      </c>
      <c r="E43" s="212" t="s">
        <v>474</v>
      </c>
      <c r="F43" s="212" t="s">
        <v>475</v>
      </c>
      <c r="G43" s="238">
        <v>44454</v>
      </c>
      <c r="H43" s="238">
        <v>44545</v>
      </c>
      <c r="I43" s="259">
        <v>1</v>
      </c>
      <c r="J43" s="259">
        <v>1</v>
      </c>
      <c r="K43" s="423"/>
      <c r="L43" s="426"/>
    </row>
    <row r="44" spans="1:12" ht="24.75" customHeight="1" x14ac:dyDescent="0.3">
      <c r="A44" s="71" t="s">
        <v>190</v>
      </c>
      <c r="B44" s="209" t="s">
        <v>187</v>
      </c>
      <c r="C44" s="257">
        <v>44348</v>
      </c>
      <c r="D44" s="257">
        <v>44479</v>
      </c>
      <c r="E44" s="212" t="s">
        <v>476</v>
      </c>
      <c r="F44" s="212" t="s">
        <v>477</v>
      </c>
      <c r="G44" s="238">
        <v>44454</v>
      </c>
      <c r="H44" s="238">
        <v>44555</v>
      </c>
      <c r="I44" s="259">
        <v>1</v>
      </c>
      <c r="J44" s="259">
        <v>1</v>
      </c>
      <c r="K44" s="424"/>
      <c r="L44" s="427"/>
    </row>
    <row r="45" spans="1:12" ht="83.25" customHeight="1" x14ac:dyDescent="0.3">
      <c r="A45" s="71" t="s">
        <v>188</v>
      </c>
      <c r="B45" s="209" t="s">
        <v>478</v>
      </c>
      <c r="C45" s="70" t="s">
        <v>439</v>
      </c>
      <c r="D45" s="256"/>
      <c r="E45" s="70" t="s">
        <v>439</v>
      </c>
      <c r="F45" s="69"/>
      <c r="G45" s="70" t="s">
        <v>439</v>
      </c>
      <c r="H45" s="69"/>
      <c r="I45" s="69"/>
      <c r="J45" s="69"/>
      <c r="K45" s="69"/>
      <c r="L45" s="69"/>
    </row>
    <row r="46" spans="1:12" ht="167.25" customHeight="1" x14ac:dyDescent="0.3">
      <c r="A46" s="71" t="s">
        <v>186</v>
      </c>
      <c r="B46" s="209" t="s">
        <v>479</v>
      </c>
      <c r="C46" s="70" t="s">
        <v>439</v>
      </c>
      <c r="D46" s="256"/>
      <c r="E46" s="70" t="s">
        <v>439</v>
      </c>
      <c r="F46" s="69"/>
      <c r="G46" s="70" t="s">
        <v>439</v>
      </c>
      <c r="H46" s="69"/>
      <c r="I46" s="69"/>
      <c r="J46" s="69"/>
      <c r="K46" s="69"/>
      <c r="L46" s="69"/>
    </row>
    <row r="47" spans="1:12" ht="21.75" customHeight="1" x14ac:dyDescent="0.3">
      <c r="A47" s="71" t="s">
        <v>184</v>
      </c>
      <c r="B47" s="209" t="s">
        <v>185</v>
      </c>
      <c r="C47" s="257">
        <v>44480</v>
      </c>
      <c r="D47" s="257">
        <v>44500</v>
      </c>
      <c r="E47" s="212" t="s">
        <v>480</v>
      </c>
      <c r="F47" s="212" t="s">
        <v>481</v>
      </c>
      <c r="G47" s="257">
        <v>44480</v>
      </c>
      <c r="H47" s="257">
        <v>44500</v>
      </c>
      <c r="I47" s="259">
        <v>1</v>
      </c>
      <c r="J47" s="259">
        <v>1</v>
      </c>
      <c r="K47" s="69"/>
      <c r="L47" s="69"/>
    </row>
    <row r="48" spans="1:12" ht="37.5" customHeight="1" x14ac:dyDescent="0.3">
      <c r="A48" s="71" t="s">
        <v>578</v>
      </c>
      <c r="B48" s="72" t="s">
        <v>183</v>
      </c>
      <c r="C48" s="70"/>
      <c r="D48" s="256"/>
      <c r="E48" s="70"/>
      <c r="F48" s="69"/>
      <c r="G48" s="70"/>
      <c r="H48" s="256"/>
      <c r="I48" s="69"/>
      <c r="J48" s="69"/>
      <c r="K48" s="69"/>
      <c r="L48" s="69"/>
    </row>
    <row r="49" spans="1:12" ht="35.25" customHeight="1" x14ac:dyDescent="0.3">
      <c r="A49" s="71" t="s">
        <v>579</v>
      </c>
      <c r="B49" s="209" t="s">
        <v>181</v>
      </c>
      <c r="C49" s="257">
        <v>44501</v>
      </c>
      <c r="D49" s="257">
        <v>44515</v>
      </c>
      <c r="E49" s="212" t="s">
        <v>482</v>
      </c>
      <c r="F49" s="212" t="s">
        <v>483</v>
      </c>
      <c r="G49" s="257">
        <v>44501</v>
      </c>
      <c r="H49" s="257">
        <v>44515</v>
      </c>
      <c r="I49" s="259">
        <v>1</v>
      </c>
      <c r="J49" s="259">
        <v>1</v>
      </c>
      <c r="K49" s="69"/>
      <c r="L49" s="69"/>
    </row>
    <row r="50" spans="1:12" ht="86.25" customHeight="1" x14ac:dyDescent="0.3">
      <c r="A50" s="71" t="s">
        <v>182</v>
      </c>
      <c r="B50" s="209" t="s">
        <v>484</v>
      </c>
      <c r="C50" s="257">
        <v>44510</v>
      </c>
      <c r="D50" s="257">
        <v>44530</v>
      </c>
      <c r="E50" s="212" t="s">
        <v>485</v>
      </c>
      <c r="F50" s="212" t="s">
        <v>486</v>
      </c>
      <c r="G50" s="257">
        <v>44510</v>
      </c>
      <c r="H50" s="257">
        <v>44530</v>
      </c>
      <c r="I50" s="259">
        <v>1</v>
      </c>
      <c r="J50" s="259">
        <v>1</v>
      </c>
      <c r="K50" s="69"/>
      <c r="L50" s="69"/>
    </row>
    <row r="51" spans="1:12" ht="77.25" customHeight="1" x14ac:dyDescent="0.3">
      <c r="A51" s="71" t="s">
        <v>180</v>
      </c>
      <c r="B51" s="209" t="s">
        <v>487</v>
      </c>
      <c r="C51" s="75" t="s">
        <v>439</v>
      </c>
      <c r="D51" s="258"/>
      <c r="E51" s="75" t="s">
        <v>439</v>
      </c>
      <c r="F51" s="213"/>
      <c r="G51" s="75" t="s">
        <v>439</v>
      </c>
      <c r="H51" s="213"/>
      <c r="I51" s="69"/>
      <c r="J51" s="69"/>
      <c r="K51" s="69"/>
      <c r="L51" s="69"/>
    </row>
    <row r="52" spans="1:12" ht="71.25" customHeight="1" x14ac:dyDescent="0.3">
      <c r="A52" s="71" t="s">
        <v>178</v>
      </c>
      <c r="B52" s="209" t="s">
        <v>179</v>
      </c>
      <c r="C52" s="75" t="s">
        <v>439</v>
      </c>
      <c r="D52" s="258"/>
      <c r="E52" s="75" t="s">
        <v>439</v>
      </c>
      <c r="F52" s="213"/>
      <c r="G52" s="75" t="s">
        <v>439</v>
      </c>
      <c r="H52" s="213"/>
      <c r="I52" s="69"/>
      <c r="J52" s="69"/>
      <c r="K52" s="69"/>
      <c r="L52" s="69"/>
    </row>
    <row r="53" spans="1:12" ht="48" customHeight="1" x14ac:dyDescent="0.3">
      <c r="A53" s="71" t="s">
        <v>176</v>
      </c>
      <c r="B53" s="214" t="s">
        <v>489</v>
      </c>
      <c r="C53" s="207">
        <v>44531</v>
      </c>
      <c r="D53" s="207">
        <v>44561</v>
      </c>
      <c r="E53" s="207">
        <v>44094</v>
      </c>
      <c r="F53" s="207">
        <v>44104</v>
      </c>
      <c r="G53" s="207">
        <v>44531</v>
      </c>
      <c r="H53" s="207">
        <v>44560</v>
      </c>
      <c r="I53" s="259">
        <v>1</v>
      </c>
      <c r="J53" s="259">
        <v>1</v>
      </c>
      <c r="K53" s="69"/>
      <c r="L53" s="69"/>
    </row>
    <row r="54" spans="1:12" ht="46.5" customHeight="1" x14ac:dyDescent="0.3">
      <c r="A54" s="71" t="s">
        <v>488</v>
      </c>
      <c r="B54" s="209" t="s">
        <v>177</v>
      </c>
      <c r="C54" s="207" t="s">
        <v>439</v>
      </c>
      <c r="D54" s="207"/>
      <c r="E54" s="207">
        <v>44094</v>
      </c>
      <c r="F54" s="207">
        <v>44104</v>
      </c>
      <c r="G54" s="207" t="s">
        <v>439</v>
      </c>
      <c r="H54" s="207"/>
      <c r="I54" s="69"/>
      <c r="J54" s="69"/>
      <c r="K54" s="69"/>
      <c r="L54" s="69"/>
    </row>
  </sheetData>
  <mergeCells count="23">
    <mergeCell ref="A19:L19"/>
    <mergeCell ref="A5:L5"/>
    <mergeCell ref="A7:L7"/>
    <mergeCell ref="A8:L8"/>
    <mergeCell ref="A9:L9"/>
    <mergeCell ref="A10:L10"/>
    <mergeCell ref="A11:L11"/>
    <mergeCell ref="A12:L12"/>
    <mergeCell ref="A13:L13"/>
    <mergeCell ref="A14:L14"/>
    <mergeCell ref="A15:L15"/>
    <mergeCell ref="A16:L16"/>
    <mergeCell ref="K40:K44"/>
    <mergeCell ref="L40:L44"/>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92"/>
  <sheetViews>
    <sheetView view="pageBreakPreview" zoomScale="70" zoomScaleNormal="70" zoomScaleSheetLayoutView="70" workbookViewId="0">
      <selection activeCell="F22" sqref="F22"/>
    </sheetView>
  </sheetViews>
  <sheetFormatPr defaultColWidth="9.109375" defaultRowHeight="15.6" x14ac:dyDescent="0.3"/>
  <cols>
    <col min="1" max="1" width="9.109375" style="61"/>
    <col min="2" max="2" width="57.88671875" style="61" customWidth="1"/>
    <col min="3" max="6" width="12.6640625" style="61" customWidth="1"/>
    <col min="7" max="19" width="12.6640625" style="62" customWidth="1"/>
    <col min="20" max="20" width="7.88671875" style="62" customWidth="1"/>
    <col min="21" max="21" width="10.33203125" style="62" customWidth="1"/>
    <col min="22" max="22" width="7.88671875" style="62" customWidth="1"/>
    <col min="23" max="23" width="9.33203125" style="62" customWidth="1"/>
    <col min="24" max="27" width="7.88671875" style="61" customWidth="1"/>
    <col min="28" max="28" width="14.44140625" style="61" bestFit="1" customWidth="1"/>
    <col min="29" max="29" width="15.6640625" style="61" customWidth="1"/>
    <col min="30" max="30" width="9.109375" style="61"/>
    <col min="31" max="31" width="13.109375" style="61" bestFit="1" customWidth="1"/>
    <col min="32" max="16384" width="9.109375" style="61"/>
  </cols>
  <sheetData>
    <row r="1" spans="1:29" ht="18" x14ac:dyDescent="0.3">
      <c r="A1" s="62"/>
      <c r="B1" s="62"/>
      <c r="C1" s="62"/>
      <c r="D1" s="62"/>
      <c r="E1" s="62"/>
      <c r="F1" s="62"/>
      <c r="X1" s="62"/>
      <c r="Y1" s="62"/>
      <c r="AC1" s="35" t="s">
        <v>70</v>
      </c>
    </row>
    <row r="2" spans="1:29" ht="18" x14ac:dyDescent="0.35">
      <c r="A2" s="62"/>
      <c r="B2" s="62"/>
      <c r="C2" s="62"/>
      <c r="D2" s="62"/>
      <c r="E2" s="62"/>
      <c r="F2" s="62"/>
      <c r="X2" s="62"/>
      <c r="Y2" s="62"/>
      <c r="AC2" s="15" t="s">
        <v>11</v>
      </c>
    </row>
    <row r="3" spans="1:29" ht="18" x14ac:dyDescent="0.35">
      <c r="A3" s="62"/>
      <c r="B3" s="62"/>
      <c r="C3" s="62"/>
      <c r="D3" s="62"/>
      <c r="E3" s="62"/>
      <c r="F3" s="62"/>
      <c r="X3" s="62"/>
      <c r="Y3" s="62"/>
      <c r="AC3" s="15" t="s">
        <v>69</v>
      </c>
    </row>
    <row r="4" spans="1:29" ht="18.75" customHeight="1" x14ac:dyDescent="0.3">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 x14ac:dyDescent="0.35">
      <c r="A5" s="62"/>
      <c r="B5" s="62"/>
      <c r="C5" s="62"/>
      <c r="D5" s="62"/>
      <c r="E5" s="62"/>
      <c r="F5" s="62"/>
      <c r="X5" s="62"/>
      <c r="Y5" s="62"/>
      <c r="AC5" s="15"/>
    </row>
    <row r="6" spans="1:29" ht="17.399999999999999" x14ac:dyDescent="0.3">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7.399999999999999" x14ac:dyDescent="0.3">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3">
      <c r="A8" s="304"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3">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7.399999999999999" x14ac:dyDescent="0.3">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3">
      <c r="A11" s="328" t="s">
        <v>447</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3">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5">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3">
      <c r="A14" s="305" t="s">
        <v>448</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3">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3">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2" x14ac:dyDescent="0.3">
      <c r="A17" s="62"/>
      <c r="X17" s="62"/>
      <c r="Y17" s="62"/>
      <c r="Z17" s="62"/>
      <c r="AA17" s="62"/>
      <c r="AB17" s="62"/>
    </row>
    <row r="18" spans="1:32" x14ac:dyDescent="0.3">
      <c r="A18" s="433" t="s">
        <v>411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3">
      <c r="A19" s="62"/>
      <c r="B19" s="62"/>
      <c r="C19" s="62"/>
      <c r="D19" s="62"/>
      <c r="E19" s="62"/>
      <c r="F19" s="62"/>
      <c r="X19" s="62"/>
      <c r="Y19" s="62"/>
      <c r="Z19" s="62"/>
      <c r="AA19" s="62"/>
      <c r="AB19" s="62"/>
    </row>
    <row r="20" spans="1:32" ht="33" customHeight="1" x14ac:dyDescent="0.3">
      <c r="A20" s="440" t="s">
        <v>175</v>
      </c>
      <c r="B20" s="440" t="s">
        <v>174</v>
      </c>
      <c r="C20" s="417" t="s">
        <v>173</v>
      </c>
      <c r="D20" s="417"/>
      <c r="E20" s="443" t="s">
        <v>611</v>
      </c>
      <c r="F20" s="443"/>
      <c r="G20" s="437" t="s">
        <v>592</v>
      </c>
      <c r="H20" s="435" t="s">
        <v>567</v>
      </c>
      <c r="I20" s="436"/>
      <c r="J20" s="436"/>
      <c r="K20" s="436"/>
      <c r="L20" s="435" t="s">
        <v>568</v>
      </c>
      <c r="M20" s="436"/>
      <c r="N20" s="436"/>
      <c r="O20" s="436"/>
      <c r="P20" s="435" t="s">
        <v>569</v>
      </c>
      <c r="Q20" s="436"/>
      <c r="R20" s="436"/>
      <c r="S20" s="436"/>
      <c r="T20" s="435" t="s">
        <v>593</v>
      </c>
      <c r="U20" s="436"/>
      <c r="V20" s="436"/>
      <c r="W20" s="436"/>
      <c r="X20" s="435" t="s">
        <v>594</v>
      </c>
      <c r="Y20" s="436"/>
      <c r="Z20" s="436"/>
      <c r="AA20" s="436"/>
      <c r="AB20" s="434" t="s">
        <v>172</v>
      </c>
      <c r="AC20" s="434"/>
      <c r="AD20" s="65"/>
      <c r="AE20" s="65"/>
      <c r="AF20" s="65"/>
    </row>
    <row r="21" spans="1:32" ht="99.75" customHeight="1" x14ac:dyDescent="0.3">
      <c r="A21" s="441"/>
      <c r="B21" s="441"/>
      <c r="C21" s="417"/>
      <c r="D21" s="417"/>
      <c r="E21" s="443"/>
      <c r="F21" s="443"/>
      <c r="G21" s="438"/>
      <c r="H21" s="417" t="s">
        <v>3</v>
      </c>
      <c r="I21" s="417"/>
      <c r="J21" s="417" t="s">
        <v>170</v>
      </c>
      <c r="K21" s="417"/>
      <c r="L21" s="417" t="s">
        <v>3</v>
      </c>
      <c r="M21" s="417"/>
      <c r="N21" s="417" t="s">
        <v>170</v>
      </c>
      <c r="O21" s="417"/>
      <c r="P21" s="417" t="s">
        <v>3</v>
      </c>
      <c r="Q21" s="417"/>
      <c r="R21" s="417" t="s">
        <v>170</v>
      </c>
      <c r="S21" s="417"/>
      <c r="T21" s="417" t="s">
        <v>3</v>
      </c>
      <c r="U21" s="417"/>
      <c r="V21" s="417" t="s">
        <v>170</v>
      </c>
      <c r="W21" s="417"/>
      <c r="X21" s="417" t="s">
        <v>3</v>
      </c>
      <c r="Y21" s="417"/>
      <c r="Z21" s="417" t="s">
        <v>170</v>
      </c>
      <c r="AA21" s="417"/>
      <c r="AB21" s="434"/>
      <c r="AC21" s="434"/>
    </row>
    <row r="22" spans="1:32" ht="89.25" customHeight="1" x14ac:dyDescent="0.3">
      <c r="A22" s="442"/>
      <c r="B22" s="442"/>
      <c r="C22" s="247" t="s">
        <v>3</v>
      </c>
      <c r="D22" s="247" t="s">
        <v>566</v>
      </c>
      <c r="E22" s="475" t="s">
        <v>612</v>
      </c>
      <c r="F22" s="475" t="s">
        <v>613</v>
      </c>
      <c r="G22" s="429"/>
      <c r="H22" s="242" t="s">
        <v>393</v>
      </c>
      <c r="I22" s="242" t="s">
        <v>394</v>
      </c>
      <c r="J22" s="242" t="s">
        <v>393</v>
      </c>
      <c r="K22" s="242" t="s">
        <v>394</v>
      </c>
      <c r="L22" s="242" t="s">
        <v>393</v>
      </c>
      <c r="M22" s="242" t="s">
        <v>394</v>
      </c>
      <c r="N22" s="242" t="s">
        <v>393</v>
      </c>
      <c r="O22" s="242" t="s">
        <v>394</v>
      </c>
      <c r="P22" s="242" t="s">
        <v>393</v>
      </c>
      <c r="Q22" s="242" t="s">
        <v>394</v>
      </c>
      <c r="R22" s="242" t="s">
        <v>393</v>
      </c>
      <c r="S22" s="242" t="s">
        <v>394</v>
      </c>
      <c r="T22" s="242" t="s">
        <v>393</v>
      </c>
      <c r="U22" s="242" t="s">
        <v>394</v>
      </c>
      <c r="V22" s="242" t="s">
        <v>393</v>
      </c>
      <c r="W22" s="242" t="s">
        <v>394</v>
      </c>
      <c r="X22" s="242" t="s">
        <v>393</v>
      </c>
      <c r="Y22" s="242" t="s">
        <v>394</v>
      </c>
      <c r="Z22" s="242" t="s">
        <v>393</v>
      </c>
      <c r="AA22" s="242" t="s">
        <v>394</v>
      </c>
      <c r="AB22" s="223" t="s">
        <v>171</v>
      </c>
      <c r="AC22" s="223" t="s">
        <v>565</v>
      </c>
    </row>
    <row r="23" spans="1:32" ht="19.5" customHeight="1" x14ac:dyDescent="0.3">
      <c r="A23" s="224">
        <v>1</v>
      </c>
      <c r="B23" s="224">
        <v>2</v>
      </c>
      <c r="C23" s="241">
        <v>3</v>
      </c>
      <c r="D23" s="241">
        <v>4</v>
      </c>
      <c r="E23" s="241">
        <v>5</v>
      </c>
      <c r="F23" s="241">
        <v>6</v>
      </c>
      <c r="G23" s="241">
        <v>7</v>
      </c>
      <c r="H23" s="264">
        <v>8</v>
      </c>
      <c r="I23" s="264">
        <v>9</v>
      </c>
      <c r="J23" s="264">
        <v>10</v>
      </c>
      <c r="K23" s="264">
        <v>11</v>
      </c>
      <c r="L23" s="224">
        <v>12</v>
      </c>
      <c r="M23" s="224">
        <v>13</v>
      </c>
      <c r="N23" s="224">
        <v>14</v>
      </c>
      <c r="O23" s="224">
        <v>15</v>
      </c>
      <c r="P23" s="224">
        <v>16</v>
      </c>
      <c r="Q23" s="224">
        <v>17</v>
      </c>
      <c r="R23" s="224">
        <v>18</v>
      </c>
      <c r="S23" s="224">
        <v>19</v>
      </c>
      <c r="T23" s="241">
        <v>8</v>
      </c>
      <c r="U23" s="241">
        <v>9</v>
      </c>
      <c r="V23" s="241">
        <v>10</v>
      </c>
      <c r="W23" s="241">
        <v>11</v>
      </c>
      <c r="X23" s="224">
        <v>24</v>
      </c>
      <c r="Y23" s="224">
        <v>25</v>
      </c>
      <c r="Z23" s="224">
        <v>26</v>
      </c>
      <c r="AA23" s="224">
        <v>27</v>
      </c>
      <c r="AB23" s="224">
        <v>28</v>
      </c>
      <c r="AC23" s="224">
        <v>29</v>
      </c>
    </row>
    <row r="24" spans="1:32" ht="47.25" customHeight="1" x14ac:dyDescent="0.3">
      <c r="A24" s="225">
        <v>1</v>
      </c>
      <c r="B24" s="226" t="s">
        <v>169</v>
      </c>
      <c r="C24" s="269">
        <v>42.526000000000003</v>
      </c>
      <c r="D24" s="270">
        <f>AC24</f>
        <v>38.135731200000002</v>
      </c>
      <c r="E24" s="270">
        <v>49.137999999999998</v>
      </c>
      <c r="F24" s="270">
        <v>42.526000000000003</v>
      </c>
      <c r="G24" s="270">
        <v>25.166728001999999</v>
      </c>
      <c r="H24" s="266">
        <v>0</v>
      </c>
      <c r="I24" s="266">
        <v>0</v>
      </c>
      <c r="J24" s="266">
        <v>0</v>
      </c>
      <c r="K24" s="266">
        <v>0</v>
      </c>
      <c r="L24" s="227"/>
      <c r="M24" s="227"/>
      <c r="N24" s="227"/>
      <c r="O24" s="227"/>
      <c r="P24" s="227"/>
      <c r="Q24" s="227"/>
      <c r="R24" s="227"/>
      <c r="S24" s="227"/>
      <c r="T24" s="244"/>
      <c r="U24" s="244"/>
      <c r="V24" s="244"/>
      <c r="W24" s="244"/>
      <c r="X24" s="227"/>
      <c r="Y24" s="227"/>
      <c r="Z24" s="227"/>
      <c r="AA24" s="227"/>
      <c r="AB24" s="251">
        <f>C24</f>
        <v>42.526000000000003</v>
      </c>
      <c r="AC24" s="251">
        <v>38.135731200000002</v>
      </c>
    </row>
    <row r="25" spans="1:32" ht="24" customHeight="1" x14ac:dyDescent="0.3">
      <c r="A25" s="228" t="s">
        <v>168</v>
      </c>
      <c r="B25" s="229" t="s">
        <v>167</v>
      </c>
      <c r="C25" s="267"/>
      <c r="D25" s="273"/>
      <c r="E25" s="268"/>
      <c r="F25" s="268"/>
      <c r="G25" s="268"/>
      <c r="H25" s="265"/>
      <c r="I25" s="265"/>
      <c r="J25" s="265"/>
      <c r="K25" s="265"/>
      <c r="L25" s="227"/>
      <c r="M25" s="227"/>
      <c r="N25" s="227"/>
      <c r="O25" s="227"/>
      <c r="P25" s="227"/>
      <c r="Q25" s="227"/>
      <c r="R25" s="227"/>
      <c r="S25" s="227"/>
      <c r="T25" s="243"/>
      <c r="U25" s="243"/>
      <c r="V25" s="243"/>
      <c r="W25" s="243"/>
      <c r="X25" s="227"/>
      <c r="Y25" s="227"/>
      <c r="Z25" s="227"/>
      <c r="AA25" s="227"/>
      <c r="AB25" s="250">
        <f t="shared" ref="AB25:AB36" si="0">C25</f>
        <v>0</v>
      </c>
      <c r="AC25" s="250">
        <f t="shared" ref="AC25:AC36" si="1">D25</f>
        <v>0</v>
      </c>
    </row>
    <row r="26" spans="1:32" x14ac:dyDescent="0.3">
      <c r="A26" s="228" t="s">
        <v>166</v>
      </c>
      <c r="B26" s="229" t="s">
        <v>165</v>
      </c>
      <c r="C26" s="267"/>
      <c r="D26" s="273"/>
      <c r="E26" s="268"/>
      <c r="F26" s="268"/>
      <c r="G26" s="268"/>
      <c r="H26" s="265"/>
      <c r="I26" s="265"/>
      <c r="J26" s="265"/>
      <c r="K26" s="265"/>
      <c r="L26" s="227"/>
      <c r="M26" s="227"/>
      <c r="N26" s="227"/>
      <c r="O26" s="227"/>
      <c r="P26" s="227"/>
      <c r="Q26" s="227"/>
      <c r="R26" s="227"/>
      <c r="S26" s="227"/>
      <c r="T26" s="243"/>
      <c r="U26" s="243"/>
      <c r="V26" s="243"/>
      <c r="W26" s="243"/>
      <c r="X26" s="227"/>
      <c r="Y26" s="227"/>
      <c r="Z26" s="227"/>
      <c r="AA26" s="227"/>
      <c r="AB26" s="250">
        <f t="shared" si="0"/>
        <v>0</v>
      </c>
      <c r="AC26" s="250">
        <f t="shared" si="1"/>
        <v>0</v>
      </c>
    </row>
    <row r="27" spans="1:32" ht="31.2" x14ac:dyDescent="0.3">
      <c r="A27" s="228" t="s">
        <v>164</v>
      </c>
      <c r="B27" s="229" t="s">
        <v>375</v>
      </c>
      <c r="C27" s="267"/>
      <c r="D27" s="273">
        <f t="shared" ref="D27:D29" si="2">AC27</f>
        <v>31.78</v>
      </c>
      <c r="E27" s="268"/>
      <c r="F27" s="268"/>
      <c r="G27" s="268">
        <f>G24-G29</f>
        <v>20.133382401599999</v>
      </c>
      <c r="H27" s="265">
        <v>0</v>
      </c>
      <c r="I27" s="265">
        <v>0</v>
      </c>
      <c r="J27" s="265">
        <v>0</v>
      </c>
      <c r="K27" s="265">
        <v>0</v>
      </c>
      <c r="L27" s="227"/>
      <c r="M27" s="227"/>
      <c r="N27" s="227"/>
      <c r="O27" s="227"/>
      <c r="P27" s="227"/>
      <c r="Q27" s="227"/>
      <c r="R27" s="227"/>
      <c r="S27" s="227"/>
      <c r="T27" s="243"/>
      <c r="U27" s="243"/>
      <c r="V27" s="243"/>
      <c r="W27" s="243"/>
      <c r="X27" s="227"/>
      <c r="Y27" s="227"/>
      <c r="Z27" s="227"/>
      <c r="AA27" s="227"/>
      <c r="AB27" s="250">
        <f t="shared" si="0"/>
        <v>0</v>
      </c>
      <c r="AC27" s="250">
        <f>AC30</f>
        <v>31.78</v>
      </c>
    </row>
    <row r="28" spans="1:32" x14ac:dyDescent="0.3">
      <c r="A28" s="228" t="s">
        <v>163</v>
      </c>
      <c r="B28" s="229" t="s">
        <v>491</v>
      </c>
      <c r="C28" s="267"/>
      <c r="D28" s="273"/>
      <c r="E28" s="268"/>
      <c r="F28" s="268"/>
      <c r="G28" s="268">
        <v>0</v>
      </c>
      <c r="H28" s="265">
        <v>0</v>
      </c>
      <c r="I28" s="265">
        <v>0</v>
      </c>
      <c r="J28" s="265">
        <v>0</v>
      </c>
      <c r="K28" s="265">
        <v>0</v>
      </c>
      <c r="L28" s="227"/>
      <c r="M28" s="227"/>
      <c r="N28" s="227"/>
      <c r="O28" s="227"/>
      <c r="P28" s="227"/>
      <c r="Q28" s="227"/>
      <c r="R28" s="227"/>
      <c r="S28" s="227"/>
      <c r="T28" s="243"/>
      <c r="U28" s="243"/>
      <c r="V28" s="243"/>
      <c r="W28" s="243"/>
      <c r="X28" s="227"/>
      <c r="Y28" s="227"/>
      <c r="Z28" s="227"/>
      <c r="AA28" s="227"/>
      <c r="AB28" s="250">
        <f t="shared" si="0"/>
        <v>0</v>
      </c>
      <c r="AC28" s="250">
        <f t="shared" si="1"/>
        <v>0</v>
      </c>
    </row>
    <row r="29" spans="1:32" x14ac:dyDescent="0.3">
      <c r="A29" s="228" t="s">
        <v>162</v>
      </c>
      <c r="B29" s="230" t="s">
        <v>161</v>
      </c>
      <c r="C29" s="267"/>
      <c r="D29" s="273">
        <f t="shared" si="2"/>
        <v>6.355731200000001</v>
      </c>
      <c r="E29" s="268"/>
      <c r="F29" s="268"/>
      <c r="G29" s="268">
        <f>G24*0.2</f>
        <v>5.0333456004000006</v>
      </c>
      <c r="H29" s="265">
        <v>0</v>
      </c>
      <c r="I29" s="265">
        <v>0</v>
      </c>
      <c r="J29" s="265">
        <v>0</v>
      </c>
      <c r="K29" s="265">
        <v>0</v>
      </c>
      <c r="L29" s="227"/>
      <c r="M29" s="227"/>
      <c r="N29" s="227"/>
      <c r="O29" s="227"/>
      <c r="P29" s="227"/>
      <c r="Q29" s="227"/>
      <c r="R29" s="227"/>
      <c r="S29" s="227"/>
      <c r="T29" s="243"/>
      <c r="U29" s="243"/>
      <c r="V29" s="243"/>
      <c r="W29" s="243"/>
      <c r="X29" s="227"/>
      <c r="Y29" s="227"/>
      <c r="Z29" s="227"/>
      <c r="AA29" s="227"/>
      <c r="AB29" s="250">
        <f t="shared" si="0"/>
        <v>0</v>
      </c>
      <c r="AC29" s="250">
        <f>AC24-AC27</f>
        <v>6.355731200000001</v>
      </c>
    </row>
    <row r="30" spans="1:32" ht="46.8" x14ac:dyDescent="0.3">
      <c r="A30" s="225" t="s">
        <v>64</v>
      </c>
      <c r="B30" s="226" t="s">
        <v>160</v>
      </c>
      <c r="C30" s="269">
        <v>35.438000000000002</v>
      </c>
      <c r="D30" s="270">
        <v>31.78</v>
      </c>
      <c r="E30" s="270">
        <v>40.948</v>
      </c>
      <c r="F30" s="270">
        <v>33.655999999999999</v>
      </c>
      <c r="G30" s="270">
        <v>0</v>
      </c>
      <c r="H30" s="266">
        <v>0</v>
      </c>
      <c r="I30" s="266">
        <v>0</v>
      </c>
      <c r="J30" s="266">
        <v>0</v>
      </c>
      <c r="K30" s="266">
        <v>0</v>
      </c>
      <c r="L30" s="227"/>
      <c r="M30" s="227"/>
      <c r="N30" s="227"/>
      <c r="O30" s="227"/>
      <c r="P30" s="227"/>
      <c r="Q30" s="227"/>
      <c r="R30" s="227"/>
      <c r="S30" s="227"/>
      <c r="T30" s="244"/>
      <c r="U30" s="244"/>
      <c r="V30" s="244"/>
      <c r="W30" s="244"/>
      <c r="X30" s="227"/>
      <c r="Y30" s="227"/>
      <c r="Z30" s="227"/>
      <c r="AA30" s="227"/>
      <c r="AB30" s="251">
        <f t="shared" si="0"/>
        <v>35.438000000000002</v>
      </c>
      <c r="AC30" s="251">
        <f t="shared" si="1"/>
        <v>31.78</v>
      </c>
    </row>
    <row r="31" spans="1:32" x14ac:dyDescent="0.3">
      <c r="A31" s="225" t="s">
        <v>159</v>
      </c>
      <c r="B31" s="229" t="s">
        <v>158</v>
      </c>
      <c r="C31" s="267">
        <v>1.7829999999999999</v>
      </c>
      <c r="D31" s="268">
        <v>1.7829999999999999</v>
      </c>
      <c r="E31" s="268"/>
      <c r="F31" s="268"/>
      <c r="G31" s="268">
        <v>0</v>
      </c>
      <c r="H31" s="265">
        <v>0</v>
      </c>
      <c r="I31" s="265">
        <v>0</v>
      </c>
      <c r="J31" s="265">
        <v>0</v>
      </c>
      <c r="K31" s="265">
        <v>0</v>
      </c>
      <c r="L31" s="227"/>
      <c r="M31" s="227"/>
      <c r="N31" s="227"/>
      <c r="O31" s="227"/>
      <c r="P31" s="227"/>
      <c r="Q31" s="227"/>
      <c r="R31" s="227"/>
      <c r="S31" s="227"/>
      <c r="T31" s="243"/>
      <c r="U31" s="243"/>
      <c r="V31" s="243"/>
      <c r="W31" s="243"/>
      <c r="X31" s="227"/>
      <c r="Y31" s="227"/>
      <c r="Z31" s="227"/>
      <c r="AA31" s="227"/>
      <c r="AB31" s="250">
        <f t="shared" si="0"/>
        <v>1.7829999999999999</v>
      </c>
      <c r="AC31" s="250">
        <f t="shared" si="1"/>
        <v>1.7829999999999999</v>
      </c>
    </row>
    <row r="32" spans="1:32" ht="31.2" x14ac:dyDescent="0.3">
      <c r="A32" s="225" t="s">
        <v>157</v>
      </c>
      <c r="B32" s="229" t="s">
        <v>156</v>
      </c>
      <c r="C32" s="267">
        <v>17.64</v>
      </c>
      <c r="D32" s="268">
        <v>15.962999999999999</v>
      </c>
      <c r="E32" s="268"/>
      <c r="F32" s="268"/>
      <c r="G32" s="268">
        <v>0</v>
      </c>
      <c r="H32" s="265">
        <v>0</v>
      </c>
      <c r="I32" s="265">
        <v>0</v>
      </c>
      <c r="J32" s="265">
        <v>0</v>
      </c>
      <c r="K32" s="265">
        <v>0</v>
      </c>
      <c r="L32" s="227"/>
      <c r="M32" s="227"/>
      <c r="N32" s="227"/>
      <c r="O32" s="227"/>
      <c r="P32" s="227"/>
      <c r="Q32" s="227"/>
      <c r="R32" s="227"/>
      <c r="S32" s="227"/>
      <c r="T32" s="243"/>
      <c r="U32" s="243"/>
      <c r="V32" s="243"/>
      <c r="W32" s="243"/>
      <c r="X32" s="227"/>
      <c r="Y32" s="227"/>
      <c r="Z32" s="227"/>
      <c r="AA32" s="227"/>
      <c r="AB32" s="250">
        <f t="shared" si="0"/>
        <v>17.64</v>
      </c>
      <c r="AC32" s="250">
        <f t="shared" si="1"/>
        <v>15.962999999999999</v>
      </c>
    </row>
    <row r="33" spans="1:31" x14ac:dyDescent="0.3">
      <c r="A33" s="225" t="s">
        <v>155</v>
      </c>
      <c r="B33" s="229" t="s">
        <v>154</v>
      </c>
      <c r="C33" s="267">
        <v>12.116</v>
      </c>
      <c r="D33" s="268">
        <v>12.813000000000001</v>
      </c>
      <c r="E33" s="268"/>
      <c r="F33" s="268"/>
      <c r="G33" s="268">
        <v>0</v>
      </c>
      <c r="H33" s="265">
        <v>0</v>
      </c>
      <c r="I33" s="265">
        <v>0</v>
      </c>
      <c r="J33" s="265">
        <v>0</v>
      </c>
      <c r="K33" s="265">
        <v>0</v>
      </c>
      <c r="L33" s="227"/>
      <c r="M33" s="227"/>
      <c r="N33" s="227"/>
      <c r="O33" s="227"/>
      <c r="P33" s="227"/>
      <c r="Q33" s="227"/>
      <c r="R33" s="227"/>
      <c r="S33" s="227"/>
      <c r="T33" s="243"/>
      <c r="U33" s="243"/>
      <c r="V33" s="243"/>
      <c r="W33" s="243"/>
      <c r="X33" s="227"/>
      <c r="Y33" s="227"/>
      <c r="Z33" s="227"/>
      <c r="AA33" s="227"/>
      <c r="AB33" s="250">
        <f t="shared" si="0"/>
        <v>12.116</v>
      </c>
      <c r="AC33" s="250">
        <f t="shared" si="1"/>
        <v>12.813000000000001</v>
      </c>
      <c r="AE33" s="202"/>
    </row>
    <row r="34" spans="1:31" x14ac:dyDescent="0.3">
      <c r="A34" s="225" t="s">
        <v>153</v>
      </c>
      <c r="B34" s="229" t="s">
        <v>152</v>
      </c>
      <c r="C34" s="267">
        <v>3.9</v>
      </c>
      <c r="D34" s="268">
        <v>1.22</v>
      </c>
      <c r="E34" s="268"/>
      <c r="F34" s="268"/>
      <c r="G34" s="268">
        <v>0</v>
      </c>
      <c r="H34" s="265">
        <v>0</v>
      </c>
      <c r="I34" s="265">
        <v>0</v>
      </c>
      <c r="J34" s="265">
        <v>0</v>
      </c>
      <c r="K34" s="265">
        <v>0</v>
      </c>
      <c r="L34" s="227"/>
      <c r="M34" s="227"/>
      <c r="N34" s="227"/>
      <c r="O34" s="227"/>
      <c r="P34" s="227"/>
      <c r="Q34" s="227"/>
      <c r="R34" s="227"/>
      <c r="S34" s="227"/>
      <c r="T34" s="243"/>
      <c r="U34" s="243"/>
      <c r="V34" s="243"/>
      <c r="W34" s="243"/>
      <c r="X34" s="227"/>
      <c r="Y34" s="227"/>
      <c r="Z34" s="227"/>
      <c r="AA34" s="227"/>
      <c r="AB34" s="250">
        <f t="shared" si="0"/>
        <v>3.9</v>
      </c>
      <c r="AC34" s="250">
        <f t="shared" si="1"/>
        <v>1.22</v>
      </c>
    </row>
    <row r="35" spans="1:31" ht="31.2" x14ac:dyDescent="0.3">
      <c r="A35" s="225" t="s">
        <v>63</v>
      </c>
      <c r="B35" s="226" t="s">
        <v>151</v>
      </c>
      <c r="C35" s="227"/>
      <c r="D35" s="227"/>
      <c r="E35" s="227"/>
      <c r="F35" s="227"/>
      <c r="G35" s="227"/>
      <c r="H35" s="227"/>
      <c r="I35" s="227"/>
      <c r="J35" s="227"/>
      <c r="K35" s="227"/>
      <c r="L35" s="227"/>
      <c r="M35" s="227"/>
      <c r="N35" s="227"/>
      <c r="O35" s="227"/>
      <c r="P35" s="227"/>
      <c r="Q35" s="227"/>
      <c r="R35" s="227"/>
      <c r="S35" s="227"/>
      <c r="T35" s="244"/>
      <c r="U35" s="244"/>
      <c r="V35" s="244"/>
      <c r="W35" s="244"/>
      <c r="X35" s="227"/>
      <c r="Y35" s="227"/>
      <c r="Z35" s="227"/>
      <c r="AA35" s="227"/>
      <c r="AB35" s="250"/>
      <c r="AC35" s="250"/>
    </row>
    <row r="36" spans="1:31" ht="31.2" x14ac:dyDescent="0.3">
      <c r="A36" s="228" t="s">
        <v>150</v>
      </c>
      <c r="B36" s="231" t="s">
        <v>523</v>
      </c>
      <c r="C36" s="227" t="s">
        <v>316</v>
      </c>
      <c r="D36" s="227" t="s">
        <v>316</v>
      </c>
      <c r="E36" s="227" t="s">
        <v>316</v>
      </c>
      <c r="F36" s="227" t="s">
        <v>316</v>
      </c>
      <c r="G36" s="227">
        <v>0</v>
      </c>
      <c r="H36" s="227">
        <v>0</v>
      </c>
      <c r="I36" s="227">
        <v>0</v>
      </c>
      <c r="J36" s="227">
        <v>0</v>
      </c>
      <c r="K36" s="227">
        <v>0</v>
      </c>
      <c r="L36" s="227"/>
      <c r="M36" s="227"/>
      <c r="N36" s="227"/>
      <c r="O36" s="227"/>
      <c r="P36" s="227"/>
      <c r="Q36" s="227"/>
      <c r="R36" s="227"/>
      <c r="S36" s="227"/>
      <c r="T36" s="243"/>
      <c r="U36" s="243"/>
      <c r="V36" s="243"/>
      <c r="W36" s="243"/>
      <c r="X36" s="227"/>
      <c r="Y36" s="227"/>
      <c r="Z36" s="227"/>
      <c r="AA36" s="227" t="s">
        <v>562</v>
      </c>
      <c r="AB36" s="250" t="str">
        <f t="shared" si="0"/>
        <v>-</v>
      </c>
      <c r="AC36" s="250" t="str">
        <f t="shared" si="1"/>
        <v>-</v>
      </c>
    </row>
    <row r="37" spans="1:31" x14ac:dyDescent="0.3">
      <c r="A37" s="228" t="s">
        <v>149</v>
      </c>
      <c r="B37" s="231" t="s">
        <v>139</v>
      </c>
      <c r="C37" s="227" t="s">
        <v>316</v>
      </c>
      <c r="D37" s="227" t="s">
        <v>316</v>
      </c>
      <c r="E37" s="227" t="s">
        <v>316</v>
      </c>
      <c r="F37" s="227" t="s">
        <v>316</v>
      </c>
      <c r="G37" s="227">
        <v>0</v>
      </c>
      <c r="H37" s="227">
        <v>0</v>
      </c>
      <c r="I37" s="227">
        <v>0</v>
      </c>
      <c r="J37" s="227">
        <v>0</v>
      </c>
      <c r="K37" s="227">
        <v>0</v>
      </c>
      <c r="L37" s="227"/>
      <c r="M37" s="227"/>
      <c r="N37" s="227"/>
      <c r="O37" s="227"/>
      <c r="P37" s="227"/>
      <c r="Q37" s="227"/>
      <c r="R37" s="227"/>
      <c r="S37" s="227"/>
      <c r="T37" s="243"/>
      <c r="U37" s="243"/>
      <c r="V37" s="243"/>
      <c r="W37" s="243"/>
      <c r="X37" s="227"/>
      <c r="Y37" s="227"/>
      <c r="Z37" s="227"/>
      <c r="AA37" s="227" t="s">
        <v>562</v>
      </c>
      <c r="AB37" s="250">
        <v>0</v>
      </c>
      <c r="AC37" s="250">
        <f t="shared" ref="AC37:AC86" si="3">V37+R37+N37+J37</f>
        <v>0</v>
      </c>
    </row>
    <row r="38" spans="1:31" x14ac:dyDescent="0.3">
      <c r="A38" s="228" t="s">
        <v>148</v>
      </c>
      <c r="B38" s="229" t="s">
        <v>564</v>
      </c>
      <c r="C38" s="227" t="s">
        <v>316</v>
      </c>
      <c r="D38" s="227" t="s">
        <v>316</v>
      </c>
      <c r="E38" s="227" t="s">
        <v>316</v>
      </c>
      <c r="F38" s="227" t="s">
        <v>316</v>
      </c>
      <c r="G38" s="227">
        <v>0</v>
      </c>
      <c r="H38" s="227">
        <v>0</v>
      </c>
      <c r="I38" s="227">
        <v>0</v>
      </c>
      <c r="J38" s="227">
        <v>0</v>
      </c>
      <c r="K38" s="227">
        <v>0</v>
      </c>
      <c r="L38" s="227"/>
      <c r="M38" s="227"/>
      <c r="N38" s="227"/>
      <c r="O38" s="227"/>
      <c r="P38" s="227"/>
      <c r="Q38" s="227"/>
      <c r="R38" s="227"/>
      <c r="S38" s="227"/>
      <c r="T38" s="227"/>
      <c r="U38" s="227"/>
      <c r="V38" s="227"/>
      <c r="W38" s="227"/>
      <c r="X38" s="227"/>
      <c r="Y38" s="227"/>
      <c r="Z38" s="227"/>
      <c r="AA38" s="227" t="s">
        <v>562</v>
      </c>
      <c r="AB38" s="250">
        <v>0</v>
      </c>
      <c r="AC38" s="250">
        <f t="shared" si="3"/>
        <v>0</v>
      </c>
    </row>
    <row r="39" spans="1:31" x14ac:dyDescent="0.3">
      <c r="A39" s="228" t="s">
        <v>147</v>
      </c>
      <c r="B39" s="229" t="s">
        <v>525</v>
      </c>
      <c r="C39" s="227" t="s">
        <v>316</v>
      </c>
      <c r="D39" s="227" t="s">
        <v>316</v>
      </c>
      <c r="E39" s="227" t="s">
        <v>316</v>
      </c>
      <c r="F39" s="227" t="s">
        <v>316</v>
      </c>
      <c r="G39" s="227">
        <v>0</v>
      </c>
      <c r="H39" s="227">
        <v>0</v>
      </c>
      <c r="I39" s="227">
        <v>0</v>
      </c>
      <c r="J39" s="227">
        <v>0</v>
      </c>
      <c r="K39" s="227">
        <v>0</v>
      </c>
      <c r="L39" s="227"/>
      <c r="M39" s="227"/>
      <c r="N39" s="227"/>
      <c r="O39" s="227"/>
      <c r="P39" s="227"/>
      <c r="Q39" s="227"/>
      <c r="R39" s="227"/>
      <c r="S39" s="227"/>
      <c r="T39" s="227"/>
      <c r="U39" s="227"/>
      <c r="V39" s="227"/>
      <c r="W39" s="227"/>
      <c r="X39" s="227"/>
      <c r="Y39" s="227"/>
      <c r="Z39" s="227"/>
      <c r="AA39" s="227" t="s">
        <v>562</v>
      </c>
      <c r="AB39" s="250">
        <v>0</v>
      </c>
      <c r="AC39" s="250">
        <f t="shared" si="3"/>
        <v>0</v>
      </c>
    </row>
    <row r="40" spans="1:31" x14ac:dyDescent="0.3">
      <c r="A40" s="228" t="s">
        <v>146</v>
      </c>
      <c r="B40" s="229" t="s">
        <v>526</v>
      </c>
      <c r="C40" s="227" t="s">
        <v>316</v>
      </c>
      <c r="D40" s="227" t="s">
        <v>316</v>
      </c>
      <c r="E40" s="227" t="s">
        <v>316</v>
      </c>
      <c r="F40" s="227" t="s">
        <v>316</v>
      </c>
      <c r="G40" s="227">
        <v>0</v>
      </c>
      <c r="H40" s="227">
        <v>0</v>
      </c>
      <c r="I40" s="227">
        <v>0</v>
      </c>
      <c r="J40" s="227">
        <v>0</v>
      </c>
      <c r="K40" s="227">
        <v>0</v>
      </c>
      <c r="L40" s="227"/>
      <c r="M40" s="227"/>
      <c r="N40" s="227"/>
      <c r="O40" s="227"/>
      <c r="P40" s="227"/>
      <c r="Q40" s="227"/>
      <c r="R40" s="227"/>
      <c r="S40" s="227"/>
      <c r="T40" s="227"/>
      <c r="U40" s="227"/>
      <c r="V40" s="227"/>
      <c r="W40" s="227"/>
      <c r="X40" s="227"/>
      <c r="Y40" s="227"/>
      <c r="Z40" s="227"/>
      <c r="AA40" s="227" t="s">
        <v>562</v>
      </c>
      <c r="AB40" s="250">
        <v>0</v>
      </c>
      <c r="AC40" s="250">
        <f t="shared" si="3"/>
        <v>0</v>
      </c>
    </row>
    <row r="41" spans="1:31" x14ac:dyDescent="0.3">
      <c r="A41" s="228" t="s">
        <v>145</v>
      </c>
      <c r="B41" s="229" t="s">
        <v>527</v>
      </c>
      <c r="C41" s="227" t="s">
        <v>316</v>
      </c>
      <c r="D41" s="227" t="s">
        <v>316</v>
      </c>
      <c r="E41" s="227" t="s">
        <v>316</v>
      </c>
      <c r="F41" s="227" t="s">
        <v>316</v>
      </c>
      <c r="G41" s="227">
        <v>0</v>
      </c>
      <c r="H41" s="227">
        <v>0</v>
      </c>
      <c r="I41" s="227">
        <v>0</v>
      </c>
      <c r="J41" s="227">
        <v>0</v>
      </c>
      <c r="K41" s="227">
        <v>0</v>
      </c>
      <c r="L41" s="227"/>
      <c r="M41" s="227"/>
      <c r="N41" s="227"/>
      <c r="O41" s="227"/>
      <c r="P41" s="227"/>
      <c r="Q41" s="227"/>
      <c r="R41" s="227"/>
      <c r="S41" s="227"/>
      <c r="T41" s="227"/>
      <c r="U41" s="227"/>
      <c r="V41" s="227"/>
      <c r="W41" s="227"/>
      <c r="X41" s="227"/>
      <c r="Y41" s="227"/>
      <c r="Z41" s="227"/>
      <c r="AA41" s="227" t="s">
        <v>562</v>
      </c>
      <c r="AB41" s="250">
        <v>0</v>
      </c>
      <c r="AC41" s="250">
        <f t="shared" si="3"/>
        <v>0</v>
      </c>
    </row>
    <row r="42" spans="1:31" x14ac:dyDescent="0.3">
      <c r="A42" s="228" t="s">
        <v>144</v>
      </c>
      <c r="B42" s="229" t="s">
        <v>528</v>
      </c>
      <c r="C42" s="227" t="s">
        <v>316</v>
      </c>
      <c r="D42" s="227" t="s">
        <v>316</v>
      </c>
      <c r="E42" s="227" t="s">
        <v>316</v>
      </c>
      <c r="F42" s="227" t="s">
        <v>316</v>
      </c>
      <c r="G42" s="227">
        <v>0</v>
      </c>
      <c r="H42" s="227">
        <v>0</v>
      </c>
      <c r="I42" s="227">
        <v>0</v>
      </c>
      <c r="J42" s="227">
        <v>0</v>
      </c>
      <c r="K42" s="227">
        <v>0</v>
      </c>
      <c r="L42" s="227"/>
      <c r="M42" s="227"/>
      <c r="N42" s="227"/>
      <c r="O42" s="227"/>
      <c r="P42" s="227"/>
      <c r="Q42" s="227"/>
      <c r="R42" s="227"/>
      <c r="S42" s="227"/>
      <c r="T42" s="227"/>
      <c r="U42" s="227"/>
      <c r="V42" s="227"/>
      <c r="W42" s="227"/>
      <c r="X42" s="227"/>
      <c r="Y42" s="227"/>
      <c r="Z42" s="227"/>
      <c r="AA42" s="227" t="s">
        <v>562</v>
      </c>
      <c r="AB42" s="250">
        <v>0</v>
      </c>
      <c r="AC42" s="250">
        <f t="shared" si="3"/>
        <v>0</v>
      </c>
    </row>
    <row r="43" spans="1:31" x14ac:dyDescent="0.3">
      <c r="A43" s="228" t="s">
        <v>529</v>
      </c>
      <c r="B43" s="229" t="s">
        <v>530</v>
      </c>
      <c r="C43" s="227" t="s">
        <v>316</v>
      </c>
      <c r="D43" s="227" t="s">
        <v>316</v>
      </c>
      <c r="E43" s="227" t="s">
        <v>316</v>
      </c>
      <c r="F43" s="227" t="s">
        <v>316</v>
      </c>
      <c r="G43" s="227">
        <v>0</v>
      </c>
      <c r="H43" s="227">
        <v>0</v>
      </c>
      <c r="I43" s="227">
        <v>0</v>
      </c>
      <c r="J43" s="227">
        <v>0</v>
      </c>
      <c r="K43" s="227">
        <v>0</v>
      </c>
      <c r="L43" s="227"/>
      <c r="M43" s="227"/>
      <c r="N43" s="227"/>
      <c r="O43" s="227"/>
      <c r="P43" s="227"/>
      <c r="Q43" s="227"/>
      <c r="R43" s="227"/>
      <c r="S43" s="227"/>
      <c r="T43" s="227"/>
      <c r="U43" s="227"/>
      <c r="V43" s="227"/>
      <c r="W43" s="227"/>
      <c r="X43" s="227"/>
      <c r="Y43" s="227"/>
      <c r="Z43" s="227"/>
      <c r="AA43" s="227" t="s">
        <v>562</v>
      </c>
      <c r="AB43" s="250">
        <v>0</v>
      </c>
      <c r="AC43" s="250">
        <f t="shared" si="3"/>
        <v>0</v>
      </c>
    </row>
    <row r="44" spans="1:31" x14ac:dyDescent="0.3">
      <c r="A44" s="228" t="s">
        <v>531</v>
      </c>
      <c r="B44" s="229" t="s">
        <v>532</v>
      </c>
      <c r="C44" s="227" t="s">
        <v>316</v>
      </c>
      <c r="D44" s="227" t="s">
        <v>316</v>
      </c>
      <c r="E44" s="227" t="s">
        <v>316</v>
      </c>
      <c r="F44" s="227" t="s">
        <v>316</v>
      </c>
      <c r="G44" s="227">
        <v>0</v>
      </c>
      <c r="H44" s="227">
        <v>0</v>
      </c>
      <c r="I44" s="227">
        <v>0</v>
      </c>
      <c r="J44" s="227">
        <v>0</v>
      </c>
      <c r="K44" s="227">
        <v>0</v>
      </c>
      <c r="L44" s="227"/>
      <c r="M44" s="227"/>
      <c r="N44" s="227"/>
      <c r="O44" s="227"/>
      <c r="P44" s="227"/>
      <c r="Q44" s="227"/>
      <c r="R44" s="227"/>
      <c r="S44" s="227"/>
      <c r="T44" s="227"/>
      <c r="U44" s="227"/>
      <c r="V44" s="227"/>
      <c r="W44" s="227"/>
      <c r="X44" s="227"/>
      <c r="Y44" s="227"/>
      <c r="Z44" s="227"/>
      <c r="AA44" s="227" t="s">
        <v>562</v>
      </c>
      <c r="AB44" s="250">
        <v>0</v>
      </c>
      <c r="AC44" s="250">
        <f t="shared" si="3"/>
        <v>0</v>
      </c>
    </row>
    <row r="45" spans="1:31" x14ac:dyDescent="0.3">
      <c r="A45" s="228" t="s">
        <v>533</v>
      </c>
      <c r="B45" s="229" t="s">
        <v>534</v>
      </c>
      <c r="C45" s="227" t="s">
        <v>316</v>
      </c>
      <c r="D45" s="227" t="s">
        <v>316</v>
      </c>
      <c r="E45" s="227" t="s">
        <v>316</v>
      </c>
      <c r="F45" s="227" t="s">
        <v>316</v>
      </c>
      <c r="G45" s="227">
        <v>0</v>
      </c>
      <c r="H45" s="227">
        <v>0</v>
      </c>
      <c r="I45" s="227">
        <v>0</v>
      </c>
      <c r="J45" s="227">
        <v>0</v>
      </c>
      <c r="K45" s="227">
        <v>0</v>
      </c>
      <c r="L45" s="227"/>
      <c r="M45" s="227"/>
      <c r="N45" s="227"/>
      <c r="O45" s="227"/>
      <c r="P45" s="227"/>
      <c r="Q45" s="227"/>
      <c r="R45" s="227"/>
      <c r="S45" s="227"/>
      <c r="T45" s="227"/>
      <c r="U45" s="227"/>
      <c r="V45" s="227"/>
      <c r="W45" s="227"/>
      <c r="X45" s="227"/>
      <c r="Y45" s="227"/>
      <c r="Z45" s="227"/>
      <c r="AA45" s="227" t="s">
        <v>562</v>
      </c>
      <c r="AB45" s="250">
        <v>0</v>
      </c>
      <c r="AC45" s="250">
        <f t="shared" si="3"/>
        <v>0</v>
      </c>
    </row>
    <row r="46" spans="1:31" x14ac:dyDescent="0.3">
      <c r="A46" s="228" t="s">
        <v>535</v>
      </c>
      <c r="B46" s="229" t="s">
        <v>536</v>
      </c>
      <c r="C46" s="227" t="s">
        <v>316</v>
      </c>
      <c r="D46" s="227" t="s">
        <v>316</v>
      </c>
      <c r="E46" s="227" t="s">
        <v>316</v>
      </c>
      <c r="F46" s="227" t="s">
        <v>316</v>
      </c>
      <c r="G46" s="227">
        <v>0</v>
      </c>
      <c r="H46" s="227">
        <v>0</v>
      </c>
      <c r="I46" s="227">
        <v>0</v>
      </c>
      <c r="J46" s="227">
        <v>0</v>
      </c>
      <c r="K46" s="227">
        <v>0</v>
      </c>
      <c r="L46" s="227"/>
      <c r="M46" s="227"/>
      <c r="N46" s="227"/>
      <c r="O46" s="227"/>
      <c r="P46" s="227"/>
      <c r="Q46" s="227"/>
      <c r="R46" s="227"/>
      <c r="S46" s="227"/>
      <c r="T46" s="227"/>
      <c r="U46" s="227"/>
      <c r="V46" s="227"/>
      <c r="W46" s="227"/>
      <c r="X46" s="227"/>
      <c r="Y46" s="227"/>
      <c r="Z46" s="227"/>
      <c r="AA46" s="227" t="s">
        <v>562</v>
      </c>
      <c r="AB46" s="250">
        <v>0</v>
      </c>
      <c r="AC46" s="250">
        <f t="shared" si="3"/>
        <v>0</v>
      </c>
    </row>
    <row r="47" spans="1:31" x14ac:dyDescent="0.3">
      <c r="A47" s="225" t="s">
        <v>62</v>
      </c>
      <c r="B47" s="226" t="s">
        <v>143</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50"/>
      <c r="AC47" s="250"/>
    </row>
    <row r="48" spans="1:31" ht="31.2" x14ac:dyDescent="0.3">
      <c r="A48" s="228" t="s">
        <v>142</v>
      </c>
      <c r="B48" s="231" t="s">
        <v>523</v>
      </c>
      <c r="C48" s="227" t="s">
        <v>316</v>
      </c>
      <c r="D48" s="227" t="s">
        <v>316</v>
      </c>
      <c r="E48" s="227" t="s">
        <v>316</v>
      </c>
      <c r="F48" s="227" t="s">
        <v>316</v>
      </c>
      <c r="G48" s="227">
        <v>0</v>
      </c>
      <c r="H48" s="227">
        <v>0</v>
      </c>
      <c r="I48" s="227">
        <v>0</v>
      </c>
      <c r="J48" s="227">
        <v>0</v>
      </c>
      <c r="K48" s="227">
        <v>0</v>
      </c>
      <c r="L48" s="227"/>
      <c r="M48" s="227"/>
      <c r="N48" s="227"/>
      <c r="O48" s="227"/>
      <c r="P48" s="227"/>
      <c r="Q48" s="227"/>
      <c r="R48" s="227"/>
      <c r="S48" s="227"/>
      <c r="T48" s="227"/>
      <c r="U48" s="227"/>
      <c r="V48" s="227"/>
      <c r="W48" s="227"/>
      <c r="X48" s="227"/>
      <c r="Y48" s="227"/>
      <c r="Z48" s="227"/>
      <c r="AA48" s="227"/>
      <c r="AB48" s="250">
        <v>0</v>
      </c>
      <c r="AC48" s="250">
        <f t="shared" si="3"/>
        <v>0</v>
      </c>
    </row>
    <row r="49" spans="1:29" x14ac:dyDescent="0.3">
      <c r="A49" s="228" t="s">
        <v>141</v>
      </c>
      <c r="B49" s="231" t="s">
        <v>139</v>
      </c>
      <c r="C49" s="227" t="s">
        <v>316</v>
      </c>
      <c r="D49" s="227" t="s">
        <v>316</v>
      </c>
      <c r="E49" s="227" t="s">
        <v>316</v>
      </c>
      <c r="F49" s="227" t="s">
        <v>316</v>
      </c>
      <c r="G49" s="227">
        <v>0</v>
      </c>
      <c r="H49" s="227">
        <v>0</v>
      </c>
      <c r="I49" s="227">
        <v>0</v>
      </c>
      <c r="J49" s="227">
        <v>0</v>
      </c>
      <c r="K49" s="227">
        <v>0</v>
      </c>
      <c r="L49" s="227"/>
      <c r="M49" s="227"/>
      <c r="N49" s="227"/>
      <c r="O49" s="227"/>
      <c r="P49" s="227"/>
      <c r="Q49" s="227"/>
      <c r="R49" s="227"/>
      <c r="S49" s="227"/>
      <c r="T49" s="227"/>
      <c r="U49" s="227"/>
      <c r="V49" s="227"/>
      <c r="W49" s="227"/>
      <c r="X49" s="227"/>
      <c r="Y49" s="227"/>
      <c r="Z49" s="227"/>
      <c r="AA49" s="227"/>
      <c r="AB49" s="250">
        <v>0</v>
      </c>
      <c r="AC49" s="250">
        <f t="shared" si="3"/>
        <v>0</v>
      </c>
    </row>
    <row r="50" spans="1:29" ht="31.2" x14ac:dyDescent="0.3">
      <c r="A50" s="228" t="s">
        <v>140</v>
      </c>
      <c r="B50" s="229" t="s">
        <v>137</v>
      </c>
      <c r="C50" s="227" t="s">
        <v>316</v>
      </c>
      <c r="D50" s="227" t="s">
        <v>316</v>
      </c>
      <c r="E50" s="227" t="s">
        <v>316</v>
      </c>
      <c r="F50" s="227" t="s">
        <v>316</v>
      </c>
      <c r="G50" s="227">
        <v>0</v>
      </c>
      <c r="H50" s="227">
        <v>0</v>
      </c>
      <c r="I50" s="227">
        <v>0</v>
      </c>
      <c r="J50" s="227">
        <v>0</v>
      </c>
      <c r="K50" s="227">
        <v>0</v>
      </c>
      <c r="L50" s="227"/>
      <c r="M50" s="227"/>
      <c r="N50" s="227"/>
      <c r="O50" s="227"/>
      <c r="P50" s="227"/>
      <c r="Q50" s="227"/>
      <c r="R50" s="227"/>
      <c r="S50" s="227"/>
      <c r="T50" s="227"/>
      <c r="U50" s="227"/>
      <c r="V50" s="227"/>
      <c r="W50" s="227"/>
      <c r="X50" s="227"/>
      <c r="Y50" s="227"/>
      <c r="Z50" s="227"/>
      <c r="AA50" s="227"/>
      <c r="AB50" s="250">
        <v>0</v>
      </c>
      <c r="AC50" s="250">
        <f t="shared" si="3"/>
        <v>0</v>
      </c>
    </row>
    <row r="51" spans="1:29" ht="35.25" customHeight="1" x14ac:dyDescent="0.3">
      <c r="A51" s="228" t="s">
        <v>138</v>
      </c>
      <c r="B51" s="229" t="s">
        <v>135</v>
      </c>
      <c r="C51" s="227" t="s">
        <v>316</v>
      </c>
      <c r="D51" s="227" t="s">
        <v>316</v>
      </c>
      <c r="E51" s="227" t="s">
        <v>316</v>
      </c>
      <c r="F51" s="227" t="s">
        <v>316</v>
      </c>
      <c r="G51" s="227">
        <v>0</v>
      </c>
      <c r="H51" s="227">
        <v>0</v>
      </c>
      <c r="I51" s="227">
        <v>0</v>
      </c>
      <c r="J51" s="227">
        <v>0</v>
      </c>
      <c r="K51" s="227">
        <v>0</v>
      </c>
      <c r="L51" s="227"/>
      <c r="M51" s="227"/>
      <c r="N51" s="227"/>
      <c r="O51" s="227"/>
      <c r="P51" s="227"/>
      <c r="Q51" s="227"/>
      <c r="R51" s="227"/>
      <c r="S51" s="227"/>
      <c r="T51" s="227"/>
      <c r="U51" s="227"/>
      <c r="V51" s="227"/>
      <c r="W51" s="227"/>
      <c r="X51" s="227"/>
      <c r="Y51" s="227"/>
      <c r="Z51" s="227"/>
      <c r="AA51" s="227"/>
      <c r="AB51" s="250">
        <v>0</v>
      </c>
      <c r="AC51" s="250">
        <f t="shared" si="3"/>
        <v>0</v>
      </c>
    </row>
    <row r="52" spans="1:29" x14ac:dyDescent="0.3">
      <c r="A52" s="228" t="s">
        <v>136</v>
      </c>
      <c r="B52" s="229" t="s">
        <v>133</v>
      </c>
      <c r="C52" s="227" t="s">
        <v>316</v>
      </c>
      <c r="D52" s="227" t="s">
        <v>316</v>
      </c>
      <c r="E52" s="227" t="s">
        <v>316</v>
      </c>
      <c r="F52" s="227" t="s">
        <v>316</v>
      </c>
      <c r="G52" s="227">
        <v>0</v>
      </c>
      <c r="H52" s="227">
        <v>0</v>
      </c>
      <c r="I52" s="227">
        <v>0</v>
      </c>
      <c r="J52" s="227">
        <v>0</v>
      </c>
      <c r="K52" s="227">
        <v>0</v>
      </c>
      <c r="L52" s="227"/>
      <c r="M52" s="227"/>
      <c r="N52" s="227"/>
      <c r="O52" s="227"/>
      <c r="P52" s="227"/>
      <c r="Q52" s="227"/>
      <c r="R52" s="227"/>
      <c r="S52" s="227"/>
      <c r="T52" s="227"/>
      <c r="U52" s="227"/>
      <c r="V52" s="227"/>
      <c r="W52" s="227"/>
      <c r="X52" s="227"/>
      <c r="Y52" s="227"/>
      <c r="Z52" s="227"/>
      <c r="AA52" s="227"/>
      <c r="AB52" s="250">
        <v>0</v>
      </c>
      <c r="AC52" s="250">
        <f t="shared" si="3"/>
        <v>0</v>
      </c>
    </row>
    <row r="53" spans="1:29" x14ac:dyDescent="0.3">
      <c r="A53" s="228" t="s">
        <v>134</v>
      </c>
      <c r="B53" s="229" t="s">
        <v>525</v>
      </c>
      <c r="C53" s="227" t="s">
        <v>316</v>
      </c>
      <c r="D53" s="227" t="s">
        <v>316</v>
      </c>
      <c r="E53" s="227" t="s">
        <v>316</v>
      </c>
      <c r="F53" s="227" t="s">
        <v>316</v>
      </c>
      <c r="G53" s="227">
        <v>0</v>
      </c>
      <c r="H53" s="227">
        <v>0</v>
      </c>
      <c r="I53" s="227">
        <v>0</v>
      </c>
      <c r="J53" s="227">
        <v>0</v>
      </c>
      <c r="K53" s="227">
        <v>0</v>
      </c>
      <c r="L53" s="227"/>
      <c r="M53" s="227"/>
      <c r="N53" s="227"/>
      <c r="O53" s="227"/>
      <c r="P53" s="227"/>
      <c r="Q53" s="227"/>
      <c r="R53" s="227"/>
      <c r="S53" s="227"/>
      <c r="T53" s="227"/>
      <c r="U53" s="227"/>
      <c r="V53" s="227"/>
      <c r="W53" s="227"/>
      <c r="X53" s="227"/>
      <c r="Y53" s="227"/>
      <c r="Z53" s="227"/>
      <c r="AA53" s="227"/>
      <c r="AB53" s="250">
        <v>0</v>
      </c>
      <c r="AC53" s="250">
        <f t="shared" si="3"/>
        <v>0</v>
      </c>
    </row>
    <row r="54" spans="1:29" x14ac:dyDescent="0.3">
      <c r="A54" s="228" t="s">
        <v>132</v>
      </c>
      <c r="B54" s="229" t="s">
        <v>526</v>
      </c>
      <c r="C54" s="227" t="s">
        <v>316</v>
      </c>
      <c r="D54" s="227" t="s">
        <v>316</v>
      </c>
      <c r="E54" s="227" t="s">
        <v>316</v>
      </c>
      <c r="F54" s="227" t="s">
        <v>316</v>
      </c>
      <c r="G54" s="227">
        <v>0</v>
      </c>
      <c r="H54" s="227">
        <v>0</v>
      </c>
      <c r="I54" s="227">
        <v>0</v>
      </c>
      <c r="J54" s="227">
        <v>0</v>
      </c>
      <c r="K54" s="227">
        <v>0</v>
      </c>
      <c r="L54" s="227"/>
      <c r="M54" s="227"/>
      <c r="N54" s="227"/>
      <c r="O54" s="227"/>
      <c r="P54" s="227"/>
      <c r="Q54" s="227"/>
      <c r="R54" s="227"/>
      <c r="S54" s="227"/>
      <c r="T54" s="227"/>
      <c r="U54" s="227"/>
      <c r="V54" s="227"/>
      <c r="W54" s="227"/>
      <c r="X54" s="227"/>
      <c r="Y54" s="227"/>
      <c r="Z54" s="227"/>
      <c r="AA54" s="227"/>
      <c r="AB54" s="250">
        <v>0</v>
      </c>
      <c r="AC54" s="250">
        <f t="shared" si="3"/>
        <v>0</v>
      </c>
    </row>
    <row r="55" spans="1:29" x14ac:dyDescent="0.3">
      <c r="A55" s="228" t="s">
        <v>537</v>
      </c>
      <c r="B55" s="229" t="s">
        <v>527</v>
      </c>
      <c r="C55" s="227" t="s">
        <v>316</v>
      </c>
      <c r="D55" s="227" t="s">
        <v>316</v>
      </c>
      <c r="E55" s="227" t="s">
        <v>316</v>
      </c>
      <c r="F55" s="227" t="s">
        <v>316</v>
      </c>
      <c r="G55" s="227">
        <v>0</v>
      </c>
      <c r="H55" s="227">
        <v>0</v>
      </c>
      <c r="I55" s="227">
        <v>0</v>
      </c>
      <c r="J55" s="227">
        <v>0</v>
      </c>
      <c r="K55" s="227">
        <v>0</v>
      </c>
      <c r="L55" s="227"/>
      <c r="M55" s="227"/>
      <c r="N55" s="227"/>
      <c r="O55" s="227"/>
      <c r="P55" s="227"/>
      <c r="Q55" s="227"/>
      <c r="R55" s="227"/>
      <c r="S55" s="227"/>
      <c r="T55" s="227"/>
      <c r="U55" s="227"/>
      <c r="V55" s="227"/>
      <c r="W55" s="227"/>
      <c r="X55" s="227"/>
      <c r="Y55" s="227"/>
      <c r="Z55" s="227"/>
      <c r="AA55" s="227"/>
      <c r="AB55" s="250">
        <v>0</v>
      </c>
      <c r="AC55" s="250">
        <f t="shared" si="3"/>
        <v>0</v>
      </c>
    </row>
    <row r="56" spans="1:29" x14ac:dyDescent="0.3">
      <c r="A56" s="228" t="s">
        <v>538</v>
      </c>
      <c r="B56" s="229" t="s">
        <v>528</v>
      </c>
      <c r="C56" s="240">
        <v>44</v>
      </c>
      <c r="D56" s="240">
        <v>44</v>
      </c>
      <c r="E56" s="227" t="s">
        <v>316</v>
      </c>
      <c r="F56" s="227" t="s">
        <v>316</v>
      </c>
      <c r="G56" s="227">
        <v>0</v>
      </c>
      <c r="H56" s="240">
        <v>0</v>
      </c>
      <c r="I56" s="240">
        <v>0</v>
      </c>
      <c r="J56" s="240">
        <v>0</v>
      </c>
      <c r="K56" s="240">
        <v>0</v>
      </c>
      <c r="L56" s="227"/>
      <c r="M56" s="227"/>
      <c r="N56" s="227"/>
      <c r="O56" s="227"/>
      <c r="P56" s="227"/>
      <c r="Q56" s="227"/>
      <c r="R56" s="227"/>
      <c r="S56" s="227"/>
      <c r="T56" s="240"/>
      <c r="U56" s="227"/>
      <c r="V56" s="227"/>
      <c r="W56" s="227"/>
      <c r="X56" s="227"/>
      <c r="Y56" s="227"/>
      <c r="Z56" s="227"/>
      <c r="AA56" s="227"/>
      <c r="AB56" s="252">
        <v>44</v>
      </c>
      <c r="AC56" s="252">
        <f t="shared" si="3"/>
        <v>0</v>
      </c>
    </row>
    <row r="57" spans="1:29" x14ac:dyDescent="0.3">
      <c r="A57" s="228" t="s">
        <v>539</v>
      </c>
      <c r="B57" s="229" t="s">
        <v>530</v>
      </c>
      <c r="C57" s="227"/>
      <c r="D57" s="227"/>
      <c r="E57" s="227"/>
      <c r="F57" s="227"/>
      <c r="G57" s="227">
        <v>0</v>
      </c>
      <c r="H57" s="227">
        <v>0</v>
      </c>
      <c r="I57" s="227">
        <v>0</v>
      </c>
      <c r="J57" s="227">
        <v>0</v>
      </c>
      <c r="K57" s="227">
        <v>0</v>
      </c>
      <c r="L57" s="227"/>
      <c r="M57" s="227"/>
      <c r="N57" s="227"/>
      <c r="O57" s="227"/>
      <c r="P57" s="227"/>
      <c r="Q57" s="227"/>
      <c r="R57" s="227"/>
      <c r="S57" s="227"/>
      <c r="T57" s="227"/>
      <c r="U57" s="227"/>
      <c r="V57" s="227"/>
      <c r="W57" s="227"/>
      <c r="X57" s="227"/>
      <c r="Y57" s="227"/>
      <c r="Z57" s="227"/>
      <c r="AA57" s="227"/>
      <c r="AB57" s="248">
        <v>0</v>
      </c>
      <c r="AC57" s="248">
        <f t="shared" si="3"/>
        <v>0</v>
      </c>
    </row>
    <row r="58" spans="1:29" ht="36.75" customHeight="1" x14ac:dyDescent="0.3">
      <c r="A58" s="228" t="s">
        <v>540</v>
      </c>
      <c r="B58" s="229" t="s">
        <v>532</v>
      </c>
      <c r="C58" s="227" t="s">
        <v>316</v>
      </c>
      <c r="D58" s="227" t="s">
        <v>316</v>
      </c>
      <c r="E58" s="227" t="s">
        <v>316</v>
      </c>
      <c r="F58" s="227" t="s">
        <v>316</v>
      </c>
      <c r="G58" s="227">
        <v>0</v>
      </c>
      <c r="H58" s="227">
        <v>0</v>
      </c>
      <c r="I58" s="227">
        <v>0</v>
      </c>
      <c r="J58" s="227">
        <v>0</v>
      </c>
      <c r="K58" s="227">
        <v>0</v>
      </c>
      <c r="L58" s="227"/>
      <c r="M58" s="227"/>
      <c r="N58" s="227"/>
      <c r="O58" s="227"/>
      <c r="P58" s="227"/>
      <c r="Q58" s="227"/>
      <c r="R58" s="227"/>
      <c r="S58" s="227"/>
      <c r="T58" s="227"/>
      <c r="U58" s="227"/>
      <c r="V58" s="227"/>
      <c r="W58" s="227"/>
      <c r="X58" s="227"/>
      <c r="Y58" s="227"/>
      <c r="Z58" s="227"/>
      <c r="AA58" s="227"/>
      <c r="AB58" s="248">
        <v>0</v>
      </c>
      <c r="AC58" s="248">
        <f t="shared" si="3"/>
        <v>0</v>
      </c>
    </row>
    <row r="59" spans="1:29" x14ac:dyDescent="0.3">
      <c r="A59" s="228" t="s">
        <v>541</v>
      </c>
      <c r="B59" s="229" t="s">
        <v>534</v>
      </c>
      <c r="C59" s="227" t="s">
        <v>316</v>
      </c>
      <c r="D59" s="227" t="s">
        <v>316</v>
      </c>
      <c r="E59" s="227" t="s">
        <v>316</v>
      </c>
      <c r="F59" s="227" t="s">
        <v>316</v>
      </c>
      <c r="G59" s="227">
        <v>0</v>
      </c>
      <c r="H59" s="227">
        <v>0</v>
      </c>
      <c r="I59" s="227">
        <v>0</v>
      </c>
      <c r="J59" s="227">
        <v>0</v>
      </c>
      <c r="K59" s="227">
        <v>0</v>
      </c>
      <c r="L59" s="227"/>
      <c r="M59" s="227"/>
      <c r="N59" s="227"/>
      <c r="O59" s="227"/>
      <c r="P59" s="227"/>
      <c r="Q59" s="227"/>
      <c r="R59" s="227"/>
      <c r="S59" s="227"/>
      <c r="T59" s="227"/>
      <c r="U59" s="227"/>
      <c r="V59" s="227"/>
      <c r="W59" s="227"/>
      <c r="X59" s="227"/>
      <c r="Y59" s="227"/>
      <c r="Z59" s="227"/>
      <c r="AA59" s="227"/>
      <c r="AB59" s="248">
        <v>0</v>
      </c>
      <c r="AC59" s="248">
        <f t="shared" si="3"/>
        <v>0</v>
      </c>
    </row>
    <row r="60" spans="1:29" x14ac:dyDescent="0.3">
      <c r="A60" s="228" t="s">
        <v>542</v>
      </c>
      <c r="B60" s="229" t="s">
        <v>536</v>
      </c>
      <c r="C60" s="227" t="s">
        <v>316</v>
      </c>
      <c r="D60" s="227" t="s">
        <v>316</v>
      </c>
      <c r="E60" s="227" t="s">
        <v>316</v>
      </c>
      <c r="F60" s="227" t="s">
        <v>316</v>
      </c>
      <c r="G60" s="227">
        <v>0</v>
      </c>
      <c r="H60" s="227">
        <v>0</v>
      </c>
      <c r="I60" s="227">
        <v>0</v>
      </c>
      <c r="J60" s="227">
        <v>0</v>
      </c>
      <c r="K60" s="227">
        <v>0</v>
      </c>
      <c r="L60" s="227"/>
      <c r="M60" s="227"/>
      <c r="N60" s="227"/>
      <c r="O60" s="227"/>
      <c r="P60" s="227"/>
      <c r="Q60" s="227"/>
      <c r="R60" s="227"/>
      <c r="S60" s="227"/>
      <c r="T60" s="227"/>
      <c r="U60" s="227"/>
      <c r="V60" s="227"/>
      <c r="W60" s="227"/>
      <c r="X60" s="227"/>
      <c r="Y60" s="227"/>
      <c r="Z60" s="227"/>
      <c r="AA60" s="227"/>
      <c r="AB60" s="248">
        <v>0</v>
      </c>
      <c r="AC60" s="248">
        <f t="shared" si="3"/>
        <v>0</v>
      </c>
    </row>
    <row r="61" spans="1:29" ht="31.2" x14ac:dyDescent="0.3">
      <c r="A61" s="225" t="s">
        <v>60</v>
      </c>
      <c r="B61" s="226" t="s">
        <v>131</v>
      </c>
      <c r="C61" s="227"/>
      <c r="D61" s="227"/>
      <c r="E61" s="227"/>
      <c r="F61" s="227"/>
      <c r="G61" s="227"/>
      <c r="H61" s="227"/>
      <c r="I61" s="227"/>
      <c r="J61" s="227"/>
      <c r="K61" s="227"/>
      <c r="L61" s="227"/>
      <c r="M61" s="227"/>
      <c r="N61" s="227"/>
      <c r="O61" s="227"/>
      <c r="P61" s="227"/>
      <c r="Q61" s="227"/>
      <c r="R61" s="227"/>
      <c r="S61" s="227"/>
      <c r="T61" s="239"/>
      <c r="U61" s="227"/>
      <c r="V61" s="227"/>
      <c r="W61" s="227"/>
      <c r="X61" s="227"/>
      <c r="Y61" s="227"/>
      <c r="Z61" s="227"/>
      <c r="AA61" s="227"/>
      <c r="AB61" s="248"/>
      <c r="AC61" s="248"/>
    </row>
    <row r="62" spans="1:29" x14ac:dyDescent="0.3">
      <c r="A62" s="228" t="s">
        <v>130</v>
      </c>
      <c r="B62" s="229" t="s">
        <v>129</v>
      </c>
      <c r="C62" s="272">
        <v>35.438000000000002</v>
      </c>
      <c r="D62" s="273">
        <v>31.78</v>
      </c>
      <c r="E62" s="271"/>
      <c r="F62" s="271"/>
      <c r="G62" s="271">
        <v>0</v>
      </c>
      <c r="H62" s="273">
        <v>0</v>
      </c>
      <c r="I62" s="273">
        <v>0</v>
      </c>
      <c r="J62" s="273">
        <v>0</v>
      </c>
      <c r="K62" s="273">
        <v>0</v>
      </c>
      <c r="L62" s="227"/>
      <c r="M62" s="227"/>
      <c r="N62" s="227"/>
      <c r="O62" s="227"/>
      <c r="P62" s="227"/>
      <c r="Q62" s="227"/>
      <c r="R62" s="227"/>
      <c r="S62" s="227"/>
      <c r="T62" s="239"/>
      <c r="U62" s="227"/>
      <c r="V62" s="227"/>
      <c r="W62" s="227"/>
      <c r="X62" s="227"/>
      <c r="Y62" s="227"/>
      <c r="Z62" s="227"/>
      <c r="AA62" s="227"/>
      <c r="AB62" s="251">
        <f>C62</f>
        <v>35.438000000000002</v>
      </c>
      <c r="AC62" s="252">
        <f t="shared" si="3"/>
        <v>0</v>
      </c>
    </row>
    <row r="63" spans="1:29" x14ac:dyDescent="0.3">
      <c r="A63" s="228" t="s">
        <v>128</v>
      </c>
      <c r="B63" s="229" t="s">
        <v>121</v>
      </c>
      <c r="C63" s="227" t="s">
        <v>316</v>
      </c>
      <c r="D63" s="227" t="s">
        <v>316</v>
      </c>
      <c r="E63" s="227" t="s">
        <v>316</v>
      </c>
      <c r="F63" s="227" t="s">
        <v>316</v>
      </c>
      <c r="G63" s="227">
        <v>0</v>
      </c>
      <c r="H63" s="227">
        <v>0</v>
      </c>
      <c r="I63" s="227">
        <v>0</v>
      </c>
      <c r="J63" s="227">
        <v>0</v>
      </c>
      <c r="K63" s="227">
        <v>0</v>
      </c>
      <c r="L63" s="227"/>
      <c r="M63" s="227"/>
      <c r="N63" s="227"/>
      <c r="O63" s="227"/>
      <c r="P63" s="227"/>
      <c r="Q63" s="227"/>
      <c r="R63" s="227"/>
      <c r="S63" s="227"/>
      <c r="T63" s="227"/>
      <c r="U63" s="227"/>
      <c r="V63" s="227"/>
      <c r="W63" s="227"/>
      <c r="X63" s="227"/>
      <c r="Y63" s="227"/>
      <c r="Z63" s="227"/>
      <c r="AA63" s="227"/>
      <c r="AB63" s="248">
        <v>0</v>
      </c>
      <c r="AC63" s="248">
        <f t="shared" si="3"/>
        <v>0</v>
      </c>
    </row>
    <row r="64" spans="1:29" x14ac:dyDescent="0.3">
      <c r="A64" s="228" t="s">
        <v>127</v>
      </c>
      <c r="B64" s="231" t="s">
        <v>120</v>
      </c>
      <c r="C64" s="227" t="s">
        <v>316</v>
      </c>
      <c r="D64" s="227" t="s">
        <v>316</v>
      </c>
      <c r="E64" s="227" t="s">
        <v>316</v>
      </c>
      <c r="F64" s="227" t="s">
        <v>316</v>
      </c>
      <c r="G64" s="227">
        <v>0</v>
      </c>
      <c r="H64" s="227">
        <v>0</v>
      </c>
      <c r="I64" s="227">
        <v>0</v>
      </c>
      <c r="J64" s="227">
        <v>0</v>
      </c>
      <c r="K64" s="227">
        <v>0</v>
      </c>
      <c r="L64" s="227"/>
      <c r="M64" s="227"/>
      <c r="N64" s="227"/>
      <c r="O64" s="227"/>
      <c r="P64" s="227"/>
      <c r="Q64" s="227"/>
      <c r="R64" s="227"/>
      <c r="S64" s="227"/>
      <c r="T64" s="227"/>
      <c r="U64" s="227"/>
      <c r="V64" s="227"/>
      <c r="W64" s="227"/>
      <c r="X64" s="227"/>
      <c r="Y64" s="227"/>
      <c r="Z64" s="227"/>
      <c r="AA64" s="227"/>
      <c r="AB64" s="248">
        <v>0</v>
      </c>
      <c r="AC64" s="248">
        <f t="shared" si="3"/>
        <v>0</v>
      </c>
    </row>
    <row r="65" spans="1:29" x14ac:dyDescent="0.3">
      <c r="A65" s="228" t="s">
        <v>126</v>
      </c>
      <c r="B65" s="231" t="s">
        <v>119</v>
      </c>
      <c r="C65" s="227" t="s">
        <v>316</v>
      </c>
      <c r="D65" s="227" t="s">
        <v>316</v>
      </c>
      <c r="E65" s="227" t="s">
        <v>316</v>
      </c>
      <c r="F65" s="227" t="s">
        <v>316</v>
      </c>
      <c r="G65" s="227">
        <v>0</v>
      </c>
      <c r="H65" s="227">
        <v>0</v>
      </c>
      <c r="I65" s="227">
        <v>0</v>
      </c>
      <c r="J65" s="227">
        <v>0</v>
      </c>
      <c r="K65" s="227">
        <v>0</v>
      </c>
      <c r="L65" s="227"/>
      <c r="M65" s="227"/>
      <c r="N65" s="227"/>
      <c r="O65" s="227"/>
      <c r="P65" s="227"/>
      <c r="Q65" s="227"/>
      <c r="R65" s="227"/>
      <c r="S65" s="227"/>
      <c r="T65" s="227"/>
      <c r="U65" s="227"/>
      <c r="V65" s="227"/>
      <c r="W65" s="227"/>
      <c r="X65" s="227"/>
      <c r="Y65" s="227"/>
      <c r="Z65" s="227"/>
      <c r="AA65" s="227"/>
      <c r="AB65" s="248">
        <v>0</v>
      </c>
      <c r="AC65" s="248">
        <f t="shared" si="3"/>
        <v>0</v>
      </c>
    </row>
    <row r="66" spans="1:29" ht="54" customHeight="1" x14ac:dyDescent="0.3">
      <c r="A66" s="228" t="s">
        <v>125</v>
      </c>
      <c r="B66" s="231" t="s">
        <v>122</v>
      </c>
      <c r="C66" s="227" t="s">
        <v>316</v>
      </c>
      <c r="D66" s="227" t="s">
        <v>316</v>
      </c>
      <c r="E66" s="227" t="s">
        <v>316</v>
      </c>
      <c r="F66" s="227" t="s">
        <v>316</v>
      </c>
      <c r="G66" s="227">
        <v>0</v>
      </c>
      <c r="H66" s="227">
        <v>0</v>
      </c>
      <c r="I66" s="227">
        <v>0</v>
      </c>
      <c r="J66" s="227">
        <v>0</v>
      </c>
      <c r="K66" s="227">
        <v>0</v>
      </c>
      <c r="L66" s="227"/>
      <c r="M66" s="227"/>
      <c r="N66" s="227"/>
      <c r="O66" s="227"/>
      <c r="P66" s="227"/>
      <c r="Q66" s="227"/>
      <c r="R66" s="227"/>
      <c r="S66" s="227"/>
      <c r="T66" s="227"/>
      <c r="U66" s="227"/>
      <c r="V66" s="227"/>
      <c r="W66" s="227"/>
      <c r="X66" s="227"/>
      <c r="Y66" s="227"/>
      <c r="Z66" s="227"/>
      <c r="AA66" s="227"/>
      <c r="AB66" s="248">
        <v>0</v>
      </c>
      <c r="AC66" s="248">
        <f t="shared" si="3"/>
        <v>0</v>
      </c>
    </row>
    <row r="67" spans="1:29" x14ac:dyDescent="0.3">
      <c r="A67" s="228" t="s">
        <v>124</v>
      </c>
      <c r="B67" s="231" t="s">
        <v>543</v>
      </c>
      <c r="C67" s="227" t="s">
        <v>316</v>
      </c>
      <c r="D67" s="227" t="s">
        <v>316</v>
      </c>
      <c r="E67" s="227" t="s">
        <v>316</v>
      </c>
      <c r="F67" s="227" t="s">
        <v>316</v>
      </c>
      <c r="G67" s="227">
        <v>0</v>
      </c>
      <c r="H67" s="227">
        <v>0</v>
      </c>
      <c r="I67" s="227">
        <v>0</v>
      </c>
      <c r="J67" s="227">
        <v>0</v>
      </c>
      <c r="K67" s="227">
        <v>0</v>
      </c>
      <c r="L67" s="227"/>
      <c r="M67" s="227"/>
      <c r="N67" s="227"/>
      <c r="O67" s="227"/>
      <c r="P67" s="227"/>
      <c r="Q67" s="227"/>
      <c r="R67" s="227"/>
      <c r="S67" s="227"/>
      <c r="T67" s="227"/>
      <c r="U67" s="227"/>
      <c r="V67" s="227"/>
      <c r="W67" s="227"/>
      <c r="X67" s="227"/>
      <c r="Y67" s="227"/>
      <c r="Z67" s="227"/>
      <c r="AA67" s="227"/>
      <c r="AB67" s="248">
        <v>0</v>
      </c>
      <c r="AC67" s="248">
        <f t="shared" si="3"/>
        <v>0</v>
      </c>
    </row>
    <row r="68" spans="1:29" ht="50.25" customHeight="1" x14ac:dyDescent="0.3">
      <c r="A68" s="228" t="s">
        <v>544</v>
      </c>
      <c r="B68" s="231" t="s">
        <v>545</v>
      </c>
      <c r="C68" s="227" t="s">
        <v>316</v>
      </c>
      <c r="D68" s="227" t="s">
        <v>316</v>
      </c>
      <c r="E68" s="227" t="s">
        <v>316</v>
      </c>
      <c r="F68" s="227" t="s">
        <v>316</v>
      </c>
      <c r="G68" s="227">
        <v>0</v>
      </c>
      <c r="H68" s="227">
        <v>0</v>
      </c>
      <c r="I68" s="227">
        <v>0</v>
      </c>
      <c r="J68" s="227">
        <v>0</v>
      </c>
      <c r="K68" s="227">
        <v>0</v>
      </c>
      <c r="L68" s="227"/>
      <c r="M68" s="227"/>
      <c r="N68" s="227"/>
      <c r="O68" s="227"/>
      <c r="P68" s="227"/>
      <c r="Q68" s="227"/>
      <c r="R68" s="227"/>
      <c r="S68" s="227"/>
      <c r="T68" s="227"/>
      <c r="U68" s="227"/>
      <c r="V68" s="227"/>
      <c r="W68" s="227"/>
      <c r="X68" s="227"/>
      <c r="Y68" s="227"/>
      <c r="Z68" s="227"/>
      <c r="AA68" s="227"/>
      <c r="AB68" s="248">
        <v>0</v>
      </c>
      <c r="AC68" s="248">
        <f t="shared" si="3"/>
        <v>0</v>
      </c>
    </row>
    <row r="69" spans="1:29" x14ac:dyDescent="0.3">
      <c r="A69" s="228" t="s">
        <v>546</v>
      </c>
      <c r="B69" s="231" t="s">
        <v>547</v>
      </c>
      <c r="C69" s="240">
        <v>44</v>
      </c>
      <c r="D69" s="240">
        <v>44</v>
      </c>
      <c r="E69" s="227" t="s">
        <v>316</v>
      </c>
      <c r="F69" s="227" t="s">
        <v>316</v>
      </c>
      <c r="G69" s="227">
        <v>0</v>
      </c>
      <c r="H69" s="240">
        <v>0</v>
      </c>
      <c r="I69" s="240">
        <v>0</v>
      </c>
      <c r="J69" s="240">
        <v>0</v>
      </c>
      <c r="K69" s="240">
        <v>0</v>
      </c>
      <c r="L69" s="227"/>
      <c r="M69" s="227"/>
      <c r="N69" s="227"/>
      <c r="O69" s="227"/>
      <c r="P69" s="227"/>
      <c r="Q69" s="227"/>
      <c r="R69" s="227"/>
      <c r="S69" s="227"/>
      <c r="T69" s="240"/>
      <c r="U69" s="227"/>
      <c r="V69" s="227"/>
      <c r="W69" s="227"/>
      <c r="X69" s="227"/>
      <c r="Y69" s="227"/>
      <c r="Z69" s="227"/>
      <c r="AA69" s="227"/>
      <c r="AB69" s="252">
        <v>44</v>
      </c>
      <c r="AC69" s="252">
        <f t="shared" si="3"/>
        <v>0</v>
      </c>
    </row>
    <row r="70" spans="1:29" ht="36.75" customHeight="1" x14ac:dyDescent="0.3">
      <c r="A70" s="228" t="s">
        <v>548</v>
      </c>
      <c r="B70" s="231" t="s">
        <v>549</v>
      </c>
      <c r="C70" s="227" t="s">
        <v>316</v>
      </c>
      <c r="D70" s="227" t="s">
        <v>316</v>
      </c>
      <c r="E70" s="227" t="s">
        <v>316</v>
      </c>
      <c r="F70" s="227" t="s">
        <v>316</v>
      </c>
      <c r="G70" s="227">
        <v>0</v>
      </c>
      <c r="H70" s="227">
        <v>0</v>
      </c>
      <c r="I70" s="227">
        <v>0</v>
      </c>
      <c r="J70" s="227">
        <v>0</v>
      </c>
      <c r="K70" s="227">
        <v>0</v>
      </c>
      <c r="L70" s="227"/>
      <c r="M70" s="227"/>
      <c r="N70" s="227"/>
      <c r="O70" s="227"/>
      <c r="P70" s="227"/>
      <c r="Q70" s="227"/>
      <c r="R70" s="227"/>
      <c r="S70" s="227"/>
      <c r="T70" s="227"/>
      <c r="U70" s="227"/>
      <c r="V70" s="227"/>
      <c r="W70" s="227"/>
      <c r="X70" s="227"/>
      <c r="Y70" s="227"/>
      <c r="Z70" s="227"/>
      <c r="AA70" s="227"/>
      <c r="AB70" s="248">
        <v>0</v>
      </c>
      <c r="AC70" s="248">
        <f t="shared" si="3"/>
        <v>0</v>
      </c>
    </row>
    <row r="71" spans="1:29" x14ac:dyDescent="0.3">
      <c r="A71" s="228" t="s">
        <v>550</v>
      </c>
      <c r="B71" s="231" t="s">
        <v>551</v>
      </c>
      <c r="C71" s="227" t="s">
        <v>316</v>
      </c>
      <c r="D71" s="227" t="s">
        <v>316</v>
      </c>
      <c r="E71" s="227" t="s">
        <v>316</v>
      </c>
      <c r="F71" s="227" t="s">
        <v>316</v>
      </c>
      <c r="G71" s="227">
        <v>0</v>
      </c>
      <c r="H71" s="227">
        <v>0</v>
      </c>
      <c r="I71" s="227">
        <v>0</v>
      </c>
      <c r="J71" s="227">
        <v>0</v>
      </c>
      <c r="K71" s="227">
        <v>0</v>
      </c>
      <c r="L71" s="227"/>
      <c r="M71" s="227"/>
      <c r="N71" s="227"/>
      <c r="O71" s="227"/>
      <c r="P71" s="227"/>
      <c r="Q71" s="227"/>
      <c r="R71" s="227"/>
      <c r="S71" s="227"/>
      <c r="T71" s="227"/>
      <c r="U71" s="227"/>
      <c r="V71" s="227"/>
      <c r="W71" s="227"/>
      <c r="X71" s="227"/>
      <c r="Y71" s="227"/>
      <c r="Z71" s="227"/>
      <c r="AA71" s="227"/>
      <c r="AB71" s="248">
        <v>0</v>
      </c>
      <c r="AC71" s="248">
        <f t="shared" si="3"/>
        <v>0</v>
      </c>
    </row>
    <row r="72" spans="1:29" ht="51" customHeight="1" x14ac:dyDescent="0.3">
      <c r="A72" s="228" t="s">
        <v>552</v>
      </c>
      <c r="B72" s="231" t="s">
        <v>553</v>
      </c>
      <c r="C72" s="227" t="s">
        <v>316</v>
      </c>
      <c r="D72" s="227" t="s">
        <v>316</v>
      </c>
      <c r="E72" s="227" t="s">
        <v>316</v>
      </c>
      <c r="F72" s="227" t="s">
        <v>316</v>
      </c>
      <c r="G72" s="227">
        <v>0</v>
      </c>
      <c r="H72" s="227">
        <v>0</v>
      </c>
      <c r="I72" s="227">
        <v>0</v>
      </c>
      <c r="J72" s="227">
        <v>0</v>
      </c>
      <c r="K72" s="227">
        <v>0</v>
      </c>
      <c r="L72" s="227"/>
      <c r="M72" s="227"/>
      <c r="N72" s="227"/>
      <c r="O72" s="227"/>
      <c r="P72" s="227"/>
      <c r="Q72" s="227"/>
      <c r="R72" s="227"/>
      <c r="S72" s="227"/>
      <c r="T72" s="227"/>
      <c r="U72" s="227"/>
      <c r="V72" s="227"/>
      <c r="W72" s="227"/>
      <c r="X72" s="227"/>
      <c r="Y72" s="227"/>
      <c r="Z72" s="227"/>
      <c r="AA72" s="227"/>
      <c r="AB72" s="248">
        <v>0</v>
      </c>
      <c r="AC72" s="248">
        <f t="shared" si="3"/>
        <v>0</v>
      </c>
    </row>
    <row r="73" spans="1:29" ht="32.25" customHeight="1" x14ac:dyDescent="0.3">
      <c r="A73" s="228" t="s">
        <v>554</v>
      </c>
      <c r="B73" s="231" t="s">
        <v>555</v>
      </c>
      <c r="C73" s="227" t="s">
        <v>316</v>
      </c>
      <c r="D73" s="227" t="s">
        <v>316</v>
      </c>
      <c r="E73" s="227" t="s">
        <v>316</v>
      </c>
      <c r="F73" s="227" t="s">
        <v>316</v>
      </c>
      <c r="G73" s="227">
        <v>0</v>
      </c>
      <c r="H73" s="227">
        <v>0</v>
      </c>
      <c r="I73" s="227">
        <v>0</v>
      </c>
      <c r="J73" s="227">
        <v>0</v>
      </c>
      <c r="K73" s="227">
        <v>0</v>
      </c>
      <c r="L73" s="227"/>
      <c r="M73" s="227"/>
      <c r="N73" s="227"/>
      <c r="O73" s="227"/>
      <c r="P73" s="227"/>
      <c r="Q73" s="227"/>
      <c r="R73" s="227"/>
      <c r="S73" s="227"/>
      <c r="T73" s="227"/>
      <c r="U73" s="227"/>
      <c r="V73" s="227"/>
      <c r="W73" s="227"/>
      <c r="X73" s="227"/>
      <c r="Y73" s="227"/>
      <c r="Z73" s="227"/>
      <c r="AA73" s="227"/>
      <c r="AB73" s="248">
        <v>0</v>
      </c>
      <c r="AC73" s="248">
        <f t="shared" si="3"/>
        <v>0</v>
      </c>
    </row>
    <row r="74" spans="1:29" ht="51.75" customHeight="1" x14ac:dyDescent="0.3">
      <c r="A74" s="225" t="s">
        <v>59</v>
      </c>
      <c r="B74" s="232" t="s">
        <v>216</v>
      </c>
      <c r="C74" s="227" t="s">
        <v>316</v>
      </c>
      <c r="D74" s="227" t="s">
        <v>316</v>
      </c>
      <c r="E74" s="227" t="s">
        <v>316</v>
      </c>
      <c r="F74" s="227" t="s">
        <v>316</v>
      </c>
      <c r="G74" s="227">
        <v>0</v>
      </c>
      <c r="H74" s="227">
        <v>0</v>
      </c>
      <c r="I74" s="227">
        <v>0</v>
      </c>
      <c r="J74" s="227">
        <v>0</v>
      </c>
      <c r="K74" s="227">
        <v>0</v>
      </c>
      <c r="L74" s="227"/>
      <c r="M74" s="227"/>
      <c r="N74" s="227"/>
      <c r="O74" s="227"/>
      <c r="P74" s="227"/>
      <c r="Q74" s="227"/>
      <c r="R74" s="227"/>
      <c r="S74" s="227"/>
      <c r="T74" s="227"/>
      <c r="U74" s="227"/>
      <c r="V74" s="227"/>
      <c r="W74" s="227"/>
      <c r="X74" s="227"/>
      <c r="Y74" s="227"/>
      <c r="Z74" s="227"/>
      <c r="AA74" s="227"/>
      <c r="AB74" s="248">
        <v>0</v>
      </c>
      <c r="AC74" s="248">
        <f t="shared" si="3"/>
        <v>0</v>
      </c>
    </row>
    <row r="75" spans="1:29" ht="21.75" customHeight="1" x14ac:dyDescent="0.3">
      <c r="A75" s="225" t="s">
        <v>57</v>
      </c>
      <c r="B75" s="226" t="s">
        <v>123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48"/>
      <c r="AC75" s="248"/>
    </row>
    <row r="76" spans="1:29" ht="23.25" customHeight="1" x14ac:dyDescent="0.3">
      <c r="A76" s="228" t="s">
        <v>211</v>
      </c>
      <c r="B76" s="231" t="s">
        <v>523</v>
      </c>
      <c r="C76" s="227" t="s">
        <v>316</v>
      </c>
      <c r="D76" s="227" t="s">
        <v>316</v>
      </c>
      <c r="E76" s="227" t="s">
        <v>316</v>
      </c>
      <c r="F76" s="227" t="s">
        <v>316</v>
      </c>
      <c r="G76" s="227">
        <v>0</v>
      </c>
      <c r="H76" s="227">
        <v>0</v>
      </c>
      <c r="I76" s="227">
        <v>0</v>
      </c>
      <c r="J76" s="227">
        <v>0</v>
      </c>
      <c r="K76" s="227">
        <v>0</v>
      </c>
      <c r="L76" s="227"/>
      <c r="M76" s="227"/>
      <c r="N76" s="227"/>
      <c r="O76" s="227"/>
      <c r="P76" s="227"/>
      <c r="Q76" s="227"/>
      <c r="R76" s="227"/>
      <c r="S76" s="227"/>
      <c r="T76" s="227"/>
      <c r="U76" s="227"/>
      <c r="V76" s="227"/>
      <c r="W76" s="227"/>
      <c r="X76" s="227"/>
      <c r="Y76" s="227"/>
      <c r="Z76" s="227"/>
      <c r="AA76" s="227"/>
      <c r="AB76" s="248">
        <v>0</v>
      </c>
      <c r="AC76" s="248">
        <f t="shared" si="3"/>
        <v>0</v>
      </c>
    </row>
    <row r="77" spans="1:29" ht="18.75" customHeight="1" x14ac:dyDescent="0.3">
      <c r="A77" s="228" t="s">
        <v>212</v>
      </c>
      <c r="B77" s="231" t="s">
        <v>139</v>
      </c>
      <c r="C77" s="227" t="s">
        <v>316</v>
      </c>
      <c r="D77" s="227" t="s">
        <v>316</v>
      </c>
      <c r="E77" s="227" t="s">
        <v>316</v>
      </c>
      <c r="F77" s="227" t="s">
        <v>316</v>
      </c>
      <c r="G77" s="227">
        <v>0</v>
      </c>
      <c r="H77" s="227">
        <v>0</v>
      </c>
      <c r="I77" s="227">
        <v>0</v>
      </c>
      <c r="J77" s="227">
        <v>0</v>
      </c>
      <c r="K77" s="227">
        <v>0</v>
      </c>
      <c r="L77" s="227"/>
      <c r="M77" s="227"/>
      <c r="N77" s="227"/>
      <c r="O77" s="227"/>
      <c r="P77" s="227"/>
      <c r="Q77" s="227"/>
      <c r="R77" s="227"/>
      <c r="S77" s="227"/>
      <c r="T77" s="227"/>
      <c r="U77" s="227"/>
      <c r="V77" s="227"/>
      <c r="W77" s="227"/>
      <c r="X77" s="227"/>
      <c r="Y77" s="227"/>
      <c r="Z77" s="227"/>
      <c r="AA77" s="227"/>
      <c r="AB77" s="248">
        <v>0</v>
      </c>
      <c r="AC77" s="248">
        <f t="shared" si="3"/>
        <v>0</v>
      </c>
    </row>
    <row r="78" spans="1:29" x14ac:dyDescent="0.3">
      <c r="A78" s="228" t="s">
        <v>213</v>
      </c>
      <c r="B78" s="229" t="s">
        <v>524</v>
      </c>
      <c r="C78" s="227" t="s">
        <v>316</v>
      </c>
      <c r="D78" s="227" t="s">
        <v>316</v>
      </c>
      <c r="E78" s="227" t="s">
        <v>316</v>
      </c>
      <c r="F78" s="227" t="s">
        <v>316</v>
      </c>
      <c r="G78" s="227">
        <v>0</v>
      </c>
      <c r="H78" s="227">
        <v>0</v>
      </c>
      <c r="I78" s="227">
        <v>0</v>
      </c>
      <c r="J78" s="227">
        <v>0</v>
      </c>
      <c r="K78" s="227">
        <v>0</v>
      </c>
      <c r="L78" s="227"/>
      <c r="M78" s="227"/>
      <c r="N78" s="227"/>
      <c r="O78" s="227"/>
      <c r="P78" s="227"/>
      <c r="Q78" s="227"/>
      <c r="R78" s="227"/>
      <c r="S78" s="227"/>
      <c r="T78" s="227"/>
      <c r="U78" s="227"/>
      <c r="V78" s="227"/>
      <c r="W78" s="227"/>
      <c r="X78" s="227"/>
      <c r="Y78" s="227"/>
      <c r="Z78" s="227"/>
      <c r="AA78" s="227"/>
      <c r="AB78" s="248">
        <v>0</v>
      </c>
      <c r="AC78" s="248">
        <f t="shared" si="3"/>
        <v>0</v>
      </c>
    </row>
    <row r="79" spans="1:29" x14ac:dyDescent="0.3">
      <c r="A79" s="228" t="s">
        <v>214</v>
      </c>
      <c r="B79" s="229" t="s">
        <v>525</v>
      </c>
      <c r="C79" s="227" t="s">
        <v>316</v>
      </c>
      <c r="D79" s="227" t="s">
        <v>316</v>
      </c>
      <c r="E79" s="227" t="s">
        <v>316</v>
      </c>
      <c r="F79" s="227" t="s">
        <v>316</v>
      </c>
      <c r="G79" s="227">
        <v>0</v>
      </c>
      <c r="H79" s="227">
        <v>0</v>
      </c>
      <c r="I79" s="227">
        <v>0</v>
      </c>
      <c r="J79" s="227">
        <v>0</v>
      </c>
      <c r="K79" s="227">
        <v>0</v>
      </c>
      <c r="L79" s="227"/>
      <c r="M79" s="233"/>
      <c r="N79" s="227"/>
      <c r="O79" s="233"/>
      <c r="P79" s="227"/>
      <c r="Q79" s="233"/>
      <c r="R79" s="227"/>
      <c r="S79" s="233"/>
      <c r="T79" s="227"/>
      <c r="U79" s="227"/>
      <c r="V79" s="227"/>
      <c r="W79" s="227"/>
      <c r="X79" s="227"/>
      <c r="Y79" s="233"/>
      <c r="Z79" s="227"/>
      <c r="AA79" s="233"/>
      <c r="AB79" s="248">
        <v>0</v>
      </c>
      <c r="AC79" s="248">
        <f t="shared" si="3"/>
        <v>0</v>
      </c>
    </row>
    <row r="80" spans="1:29" x14ac:dyDescent="0.3">
      <c r="A80" s="228" t="s">
        <v>215</v>
      </c>
      <c r="B80" s="229" t="s">
        <v>526</v>
      </c>
      <c r="C80" s="227" t="s">
        <v>316</v>
      </c>
      <c r="D80" s="227" t="s">
        <v>316</v>
      </c>
      <c r="E80" s="227" t="s">
        <v>316</v>
      </c>
      <c r="F80" s="227" t="s">
        <v>316</v>
      </c>
      <c r="G80" s="227">
        <v>0</v>
      </c>
      <c r="H80" s="227">
        <v>0</v>
      </c>
      <c r="I80" s="227">
        <v>0</v>
      </c>
      <c r="J80" s="227">
        <v>0</v>
      </c>
      <c r="K80" s="227">
        <v>0</v>
      </c>
      <c r="L80" s="227"/>
      <c r="M80" s="233"/>
      <c r="N80" s="227"/>
      <c r="O80" s="233"/>
      <c r="P80" s="227"/>
      <c r="Q80" s="233"/>
      <c r="R80" s="227"/>
      <c r="S80" s="233"/>
      <c r="T80" s="227"/>
      <c r="U80" s="227"/>
      <c r="V80" s="227"/>
      <c r="W80" s="227"/>
      <c r="X80" s="227"/>
      <c r="Y80" s="233"/>
      <c r="Z80" s="227"/>
      <c r="AA80" s="233"/>
      <c r="AB80" s="248">
        <v>0</v>
      </c>
      <c r="AC80" s="248">
        <f t="shared" si="3"/>
        <v>0</v>
      </c>
    </row>
    <row r="81" spans="1:29" x14ac:dyDescent="0.3">
      <c r="A81" s="228" t="s">
        <v>556</v>
      </c>
      <c r="B81" s="229" t="s">
        <v>527</v>
      </c>
      <c r="C81" s="227" t="s">
        <v>316</v>
      </c>
      <c r="D81" s="227" t="s">
        <v>316</v>
      </c>
      <c r="E81" s="227" t="s">
        <v>316</v>
      </c>
      <c r="F81" s="227" t="s">
        <v>316</v>
      </c>
      <c r="G81" s="227">
        <v>0</v>
      </c>
      <c r="H81" s="227">
        <v>0</v>
      </c>
      <c r="I81" s="227">
        <v>0</v>
      </c>
      <c r="J81" s="227">
        <v>0</v>
      </c>
      <c r="K81" s="227">
        <v>0</v>
      </c>
      <c r="L81" s="227"/>
      <c r="M81" s="233"/>
      <c r="N81" s="227"/>
      <c r="O81" s="233"/>
      <c r="P81" s="227"/>
      <c r="Q81" s="233"/>
      <c r="R81" s="227"/>
      <c r="S81" s="233"/>
      <c r="T81" s="227"/>
      <c r="U81" s="227"/>
      <c r="V81" s="227"/>
      <c r="W81" s="227"/>
      <c r="X81" s="227"/>
      <c r="Y81" s="233"/>
      <c r="Z81" s="227"/>
      <c r="AA81" s="233"/>
      <c r="AB81" s="248">
        <v>0</v>
      </c>
      <c r="AC81" s="248">
        <f t="shared" si="3"/>
        <v>0</v>
      </c>
    </row>
    <row r="82" spans="1:29" x14ac:dyDescent="0.3">
      <c r="A82" s="228" t="s">
        <v>557</v>
      </c>
      <c r="B82" s="229" t="s">
        <v>528</v>
      </c>
      <c r="C82" s="227" t="s">
        <v>316</v>
      </c>
      <c r="D82" s="227" t="s">
        <v>316</v>
      </c>
      <c r="E82" s="227" t="s">
        <v>316</v>
      </c>
      <c r="F82" s="227" t="s">
        <v>316</v>
      </c>
      <c r="G82" s="227">
        <v>0</v>
      </c>
      <c r="H82" s="227">
        <v>0</v>
      </c>
      <c r="I82" s="227">
        <v>0</v>
      </c>
      <c r="J82" s="227">
        <v>0</v>
      </c>
      <c r="K82" s="227">
        <v>0</v>
      </c>
      <c r="L82" s="227"/>
      <c r="M82" s="233"/>
      <c r="N82" s="227"/>
      <c r="O82" s="233"/>
      <c r="P82" s="227"/>
      <c r="Q82" s="233"/>
      <c r="R82" s="227"/>
      <c r="S82" s="233"/>
      <c r="T82" s="227"/>
      <c r="U82" s="227"/>
      <c r="V82" s="227"/>
      <c r="W82" s="227"/>
      <c r="X82" s="227"/>
      <c r="Y82" s="233"/>
      <c r="Z82" s="227"/>
      <c r="AA82" s="233"/>
      <c r="AB82" s="248">
        <v>0</v>
      </c>
      <c r="AC82" s="248">
        <f t="shared" si="3"/>
        <v>0</v>
      </c>
    </row>
    <row r="83" spans="1:29" x14ac:dyDescent="0.3">
      <c r="A83" s="228" t="s">
        <v>558</v>
      </c>
      <c r="B83" s="229" t="s">
        <v>530</v>
      </c>
      <c r="C83" s="227" t="s">
        <v>316</v>
      </c>
      <c r="D83" s="227" t="s">
        <v>316</v>
      </c>
      <c r="E83" s="227" t="s">
        <v>316</v>
      </c>
      <c r="F83" s="227" t="s">
        <v>316</v>
      </c>
      <c r="G83" s="227">
        <v>0</v>
      </c>
      <c r="H83" s="227">
        <v>0</v>
      </c>
      <c r="I83" s="227">
        <v>0</v>
      </c>
      <c r="J83" s="227">
        <v>0</v>
      </c>
      <c r="K83" s="227">
        <v>0</v>
      </c>
      <c r="L83" s="227"/>
      <c r="M83" s="233"/>
      <c r="N83" s="227"/>
      <c r="O83" s="233"/>
      <c r="P83" s="227"/>
      <c r="Q83" s="233"/>
      <c r="R83" s="227"/>
      <c r="S83" s="233"/>
      <c r="T83" s="227"/>
      <c r="U83" s="227"/>
      <c r="V83" s="227"/>
      <c r="W83" s="227"/>
      <c r="X83" s="227"/>
      <c r="Y83" s="233"/>
      <c r="Z83" s="227"/>
      <c r="AA83" s="233"/>
      <c r="AB83" s="248">
        <v>0</v>
      </c>
      <c r="AC83" s="248">
        <f t="shared" si="3"/>
        <v>0</v>
      </c>
    </row>
    <row r="84" spans="1:29" x14ac:dyDescent="0.3">
      <c r="A84" s="228" t="s">
        <v>559</v>
      </c>
      <c r="B84" s="229" t="s">
        <v>532</v>
      </c>
      <c r="C84" s="227" t="s">
        <v>316</v>
      </c>
      <c r="D84" s="227" t="s">
        <v>316</v>
      </c>
      <c r="E84" s="227" t="s">
        <v>316</v>
      </c>
      <c r="F84" s="227" t="s">
        <v>316</v>
      </c>
      <c r="G84" s="227">
        <v>0</v>
      </c>
      <c r="H84" s="227">
        <v>0</v>
      </c>
      <c r="I84" s="227">
        <v>0</v>
      </c>
      <c r="J84" s="227">
        <v>0</v>
      </c>
      <c r="K84" s="227">
        <v>0</v>
      </c>
      <c r="L84" s="227"/>
      <c r="M84" s="233"/>
      <c r="N84" s="227"/>
      <c r="O84" s="233"/>
      <c r="P84" s="227"/>
      <c r="Q84" s="233"/>
      <c r="R84" s="227"/>
      <c r="S84" s="233"/>
      <c r="T84" s="227"/>
      <c r="U84" s="227"/>
      <c r="V84" s="227"/>
      <c r="W84" s="227"/>
      <c r="X84" s="227"/>
      <c r="Y84" s="233"/>
      <c r="Z84" s="227"/>
      <c r="AA84" s="233"/>
      <c r="AB84" s="248">
        <v>0</v>
      </c>
      <c r="AC84" s="248">
        <f t="shared" si="3"/>
        <v>0</v>
      </c>
    </row>
    <row r="85" spans="1:29" x14ac:dyDescent="0.3">
      <c r="A85" s="228" t="s">
        <v>560</v>
      </c>
      <c r="B85" s="229" t="s">
        <v>534</v>
      </c>
      <c r="C85" s="227" t="s">
        <v>316</v>
      </c>
      <c r="D85" s="227" t="s">
        <v>316</v>
      </c>
      <c r="E85" s="227" t="s">
        <v>316</v>
      </c>
      <c r="F85" s="227" t="s">
        <v>316</v>
      </c>
      <c r="G85" s="227">
        <v>0</v>
      </c>
      <c r="H85" s="227">
        <v>0</v>
      </c>
      <c r="I85" s="227">
        <v>0</v>
      </c>
      <c r="J85" s="227">
        <v>0</v>
      </c>
      <c r="K85" s="227">
        <v>0</v>
      </c>
      <c r="L85" s="227"/>
      <c r="M85" s="233"/>
      <c r="N85" s="227"/>
      <c r="O85" s="233"/>
      <c r="P85" s="227"/>
      <c r="Q85" s="233"/>
      <c r="R85" s="227"/>
      <c r="S85" s="233"/>
      <c r="T85" s="227"/>
      <c r="U85" s="227"/>
      <c r="V85" s="227"/>
      <c r="W85" s="227"/>
      <c r="X85" s="227"/>
      <c r="Y85" s="233"/>
      <c r="Z85" s="227"/>
      <c r="AA85" s="233"/>
      <c r="AB85" s="248">
        <v>0</v>
      </c>
      <c r="AC85" s="248">
        <f t="shared" si="3"/>
        <v>0</v>
      </c>
    </row>
    <row r="86" spans="1:29" x14ac:dyDescent="0.3">
      <c r="A86" s="228" t="s">
        <v>561</v>
      </c>
      <c r="B86" s="229" t="s">
        <v>536</v>
      </c>
      <c r="C86" s="227" t="s">
        <v>316</v>
      </c>
      <c r="D86" s="227" t="s">
        <v>316</v>
      </c>
      <c r="E86" s="227" t="s">
        <v>316</v>
      </c>
      <c r="F86" s="227" t="s">
        <v>316</v>
      </c>
      <c r="G86" s="227">
        <v>0</v>
      </c>
      <c r="H86" s="227">
        <v>0</v>
      </c>
      <c r="I86" s="227">
        <v>0</v>
      </c>
      <c r="J86" s="227">
        <v>0</v>
      </c>
      <c r="K86" s="227">
        <v>0</v>
      </c>
      <c r="L86" s="227"/>
      <c r="M86" s="233"/>
      <c r="N86" s="227"/>
      <c r="O86" s="233"/>
      <c r="P86" s="227"/>
      <c r="Q86" s="233"/>
      <c r="R86" s="227"/>
      <c r="S86" s="233"/>
      <c r="T86" s="227"/>
      <c r="U86" s="227"/>
      <c r="V86" s="227"/>
      <c r="W86" s="227"/>
      <c r="X86" s="227"/>
      <c r="Y86" s="233"/>
      <c r="Z86" s="227"/>
      <c r="AA86" s="233"/>
      <c r="AB86" s="248">
        <v>0</v>
      </c>
      <c r="AC86" s="248">
        <f t="shared" si="3"/>
        <v>0</v>
      </c>
    </row>
    <row r="87" spans="1:29" x14ac:dyDescent="0.3">
      <c r="G87" s="61"/>
      <c r="H87" s="61"/>
      <c r="I87" s="61"/>
      <c r="J87" s="61"/>
      <c r="K87" s="61"/>
      <c r="L87" s="61"/>
      <c r="M87" s="61"/>
      <c r="N87" s="61"/>
      <c r="O87" s="61"/>
      <c r="P87" s="61"/>
      <c r="Q87" s="61"/>
      <c r="R87" s="61"/>
      <c r="S87" s="61"/>
      <c r="T87" s="61"/>
      <c r="U87" s="61"/>
      <c r="V87" s="61"/>
      <c r="W87" s="61"/>
      <c r="AB87" s="249"/>
      <c r="AC87" s="249"/>
    </row>
    <row r="88" spans="1:29" x14ac:dyDescent="0.3">
      <c r="G88" s="61"/>
      <c r="H88" s="61"/>
      <c r="I88" s="61"/>
      <c r="J88" s="61"/>
      <c r="K88" s="61"/>
      <c r="L88" s="61"/>
      <c r="M88" s="61"/>
      <c r="N88" s="61"/>
      <c r="O88" s="61"/>
      <c r="P88" s="61"/>
      <c r="Q88" s="61"/>
      <c r="R88" s="61"/>
      <c r="S88" s="61"/>
      <c r="T88" s="61"/>
      <c r="U88" s="61"/>
      <c r="V88" s="61"/>
      <c r="W88" s="61"/>
    </row>
    <row r="89" spans="1:29" x14ac:dyDescent="0.3">
      <c r="G89" s="61"/>
      <c r="H89" s="61"/>
      <c r="I89" s="61"/>
      <c r="J89" s="61"/>
      <c r="K89" s="61"/>
      <c r="L89" s="61"/>
      <c r="M89" s="61"/>
      <c r="N89" s="61"/>
      <c r="O89" s="61"/>
      <c r="P89" s="61"/>
      <c r="Q89" s="61"/>
      <c r="R89" s="61"/>
      <c r="S89" s="61"/>
      <c r="T89" s="61"/>
      <c r="U89" s="61"/>
      <c r="V89" s="61"/>
      <c r="W89" s="61"/>
    </row>
    <row r="90" spans="1:29" x14ac:dyDescent="0.3">
      <c r="G90" s="61"/>
      <c r="H90" s="61"/>
      <c r="I90" s="61"/>
      <c r="J90" s="61"/>
      <c r="K90" s="61"/>
      <c r="L90" s="61"/>
      <c r="M90" s="61"/>
      <c r="N90" s="61"/>
      <c r="O90" s="61"/>
      <c r="P90" s="61"/>
      <c r="Q90" s="61"/>
      <c r="R90" s="61"/>
      <c r="S90" s="61"/>
      <c r="T90" s="61"/>
      <c r="U90" s="61"/>
      <c r="V90" s="61"/>
      <c r="W90" s="61"/>
    </row>
    <row r="91" spans="1:29" x14ac:dyDescent="0.3">
      <c r="G91" s="61"/>
      <c r="H91" s="61"/>
      <c r="I91" s="61"/>
      <c r="J91" s="61"/>
      <c r="K91" s="61"/>
      <c r="L91" s="61"/>
      <c r="M91" s="61"/>
      <c r="N91" s="61"/>
      <c r="O91" s="61"/>
      <c r="P91" s="61"/>
      <c r="Q91" s="61"/>
      <c r="R91" s="61"/>
      <c r="S91" s="61"/>
      <c r="T91" s="61"/>
      <c r="U91" s="61"/>
      <c r="V91" s="61"/>
      <c r="W91" s="61"/>
    </row>
    <row r="92" spans="1:29" x14ac:dyDescent="0.3">
      <c r="G92" s="61"/>
      <c r="H92" s="61"/>
      <c r="I92" s="61"/>
      <c r="J92" s="61"/>
      <c r="K92" s="61"/>
      <c r="L92" s="61"/>
      <c r="M92" s="61"/>
      <c r="N92" s="61"/>
      <c r="O92" s="61"/>
      <c r="P92" s="61"/>
      <c r="Q92" s="61"/>
      <c r="R92" s="61"/>
      <c r="S92" s="61"/>
      <c r="T92" s="61"/>
      <c r="U92" s="61"/>
      <c r="V92" s="61"/>
      <c r="W92" s="61"/>
    </row>
  </sheetData>
  <mergeCells count="31">
    <mergeCell ref="A14:AC14"/>
    <mergeCell ref="C20:D21"/>
    <mergeCell ref="A16:AC16"/>
    <mergeCell ref="A15:AC15"/>
    <mergeCell ref="A20:A22"/>
    <mergeCell ref="E20:F21"/>
    <mergeCell ref="H20:K20"/>
    <mergeCell ref="B20:B22"/>
    <mergeCell ref="P20:S20"/>
    <mergeCell ref="T20:W20"/>
    <mergeCell ref="L21:M21"/>
    <mergeCell ref="P21:Q21"/>
    <mergeCell ref="R21:S21"/>
    <mergeCell ref="T21:U21"/>
    <mergeCell ref="V21:W21"/>
    <mergeCell ref="N21:O21"/>
    <mergeCell ref="A4:AC4"/>
    <mergeCell ref="A12:AC12"/>
    <mergeCell ref="A9:AC9"/>
    <mergeCell ref="A11:AC11"/>
    <mergeCell ref="A8:AC8"/>
    <mergeCell ref="A6:AC6"/>
    <mergeCell ref="A18:AC18"/>
    <mergeCell ref="AB20:AC21"/>
    <mergeCell ref="X20:AA20"/>
    <mergeCell ref="X21:Y21"/>
    <mergeCell ref="Z21:AA21"/>
    <mergeCell ref="G20:G22"/>
    <mergeCell ref="L20:O20"/>
    <mergeCell ref="H21:I21"/>
    <mergeCell ref="J21:K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1" zoomScale="70" zoomScaleSheetLayoutView="70" workbookViewId="0">
      <selection activeCell="A15" sqref="A15:AV15"/>
    </sheetView>
  </sheetViews>
  <sheetFormatPr defaultColWidth="9.109375" defaultRowHeight="13.8" x14ac:dyDescent="0.25"/>
  <cols>
    <col min="1" max="1" width="14" style="19" customWidth="1"/>
    <col min="2" max="2" width="23.109375" style="19" customWidth="1"/>
    <col min="3" max="3" width="30" style="19" customWidth="1"/>
    <col min="4" max="4" width="15.109375" style="19" customWidth="1"/>
    <col min="5" max="12" width="7.6640625" style="19" customWidth="1"/>
    <col min="13" max="13" width="10.6640625" style="19" customWidth="1"/>
    <col min="14" max="14" width="56.44140625" style="19" customWidth="1"/>
    <col min="15" max="15" width="27.33203125" style="19" customWidth="1"/>
    <col min="16" max="16" width="20.5546875" style="19" customWidth="1"/>
    <col min="17" max="17" width="19.109375" style="19" customWidth="1"/>
    <col min="18" max="18" width="20.6640625" style="19" customWidth="1"/>
    <col min="19" max="19" width="11.6640625" style="19" customWidth="1"/>
    <col min="20" max="20" width="12.44140625" style="19" customWidth="1"/>
    <col min="21" max="21" width="11.44140625" style="19" customWidth="1"/>
    <col min="22" max="22" width="12.6640625" style="19" customWidth="1"/>
    <col min="23" max="23" width="32.109375" style="19" customWidth="1"/>
    <col min="24" max="24" width="10.6640625" style="19" customWidth="1"/>
    <col min="25" max="25" width="27.88671875" style="19" customWidth="1"/>
    <col min="26" max="26" width="13.33203125" style="19" customWidth="1"/>
    <col min="27" max="28" width="10.6640625" style="19" customWidth="1"/>
    <col min="29" max="29" width="33.109375" style="19" customWidth="1"/>
    <col min="30" max="30" width="10.6640625" style="19" customWidth="1"/>
    <col min="31" max="31" width="15.88671875" style="19" customWidth="1"/>
    <col min="32" max="32" width="19.109375" style="19" customWidth="1"/>
    <col min="33" max="33" width="22.6640625" style="19" customWidth="1"/>
    <col min="34" max="34" width="17.33203125" style="19" customWidth="1"/>
    <col min="35" max="35" width="16.33203125" style="19" customWidth="1"/>
    <col min="36" max="36" width="16" style="19" customWidth="1"/>
    <col min="37" max="37" width="15.33203125" style="19" customWidth="1"/>
    <col min="38" max="38" width="24" style="19" customWidth="1"/>
    <col min="39" max="39" width="25.44140625" style="19" customWidth="1"/>
    <col min="40" max="40" width="24.5546875" style="19" customWidth="1"/>
    <col min="41" max="41" width="25.5546875" style="19" customWidth="1"/>
    <col min="42" max="42" width="12.44140625" style="19" customWidth="1"/>
    <col min="43" max="43" width="12" style="19" customWidth="1"/>
    <col min="44" max="44" width="18.88671875" style="19" customWidth="1"/>
    <col min="45" max="46" width="13.33203125" style="19" customWidth="1"/>
    <col min="47" max="47" width="50" style="19" customWidth="1"/>
    <col min="48" max="48" width="67" style="19" customWidth="1"/>
    <col min="49" max="16384" width="9.109375" style="19"/>
  </cols>
  <sheetData>
    <row r="1" spans="1:48" ht="18" x14ac:dyDescent="0.25">
      <c r="AV1" s="35" t="s">
        <v>70</v>
      </c>
    </row>
    <row r="2" spans="1:48" ht="18" x14ac:dyDescent="0.35">
      <c r="AV2" s="15" t="s">
        <v>11</v>
      </c>
    </row>
    <row r="3" spans="1:48" ht="18" x14ac:dyDescent="0.35">
      <c r="AV3" s="15" t="s">
        <v>69</v>
      </c>
    </row>
    <row r="4" spans="1:48" ht="18" x14ac:dyDescent="0.35">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 x14ac:dyDescent="0.35">
      <c r="AV6" s="15"/>
    </row>
    <row r="7" spans="1:48" ht="17.399999999999999"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7.399999999999999"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6"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7.399999999999999"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28" t="s">
        <v>447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6"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30" customHeight="1" x14ac:dyDescent="0.25">
      <c r="A15" s="337" t="s">
        <v>448</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6"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435</v>
      </c>
      <c r="F22" s="464"/>
      <c r="G22" s="464"/>
      <c r="H22" s="464"/>
      <c r="I22" s="464"/>
      <c r="J22" s="464"/>
      <c r="K22" s="464"/>
      <c r="L22" s="465"/>
      <c r="M22" s="449" t="s">
        <v>50</v>
      </c>
      <c r="N22" s="449" t="s">
        <v>49</v>
      </c>
      <c r="O22" s="449" t="s">
        <v>48</v>
      </c>
      <c r="P22" s="444" t="s">
        <v>224</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122</v>
      </c>
      <c r="G23" s="445" t="s">
        <v>121</v>
      </c>
      <c r="H23" s="445" t="s">
        <v>120</v>
      </c>
      <c r="I23" s="447" t="s">
        <v>372</v>
      </c>
      <c r="J23" s="447" t="s">
        <v>373</v>
      </c>
      <c r="K23" s="447" t="s">
        <v>374</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2" t="s">
        <v>14</v>
      </c>
      <c r="AG24" s="162" t="s">
        <v>13</v>
      </c>
      <c r="AH24" s="163" t="s">
        <v>3</v>
      </c>
      <c r="AI24" s="163" t="s">
        <v>12</v>
      </c>
      <c r="AJ24" s="450"/>
      <c r="AK24" s="450"/>
      <c r="AL24" s="450"/>
      <c r="AM24" s="450"/>
      <c r="AN24" s="450"/>
      <c r="AO24" s="450"/>
      <c r="AP24" s="450"/>
      <c r="AQ24" s="468"/>
      <c r="AR24" s="444"/>
      <c r="AS24" s="444"/>
      <c r="AT24" s="444"/>
      <c r="AU24" s="444"/>
      <c r="AV24" s="453"/>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1" customFormat="1" ht="41.4" x14ac:dyDescent="0.25">
      <c r="A26" s="284" t="s">
        <v>501</v>
      </c>
      <c r="B26" s="285" t="s">
        <v>608</v>
      </c>
      <c r="C26" s="285" t="s">
        <v>502</v>
      </c>
      <c r="D26" s="284" t="s">
        <v>609</v>
      </c>
      <c r="E26" s="286" t="s">
        <v>316</v>
      </c>
      <c r="F26" s="286" t="s">
        <v>316</v>
      </c>
      <c r="G26" s="286" t="s">
        <v>316</v>
      </c>
      <c r="H26" s="286" t="s">
        <v>316</v>
      </c>
      <c r="I26" s="286" t="s">
        <v>316</v>
      </c>
      <c r="J26" s="286" t="s">
        <v>316</v>
      </c>
      <c r="K26" s="286" t="s">
        <v>316</v>
      </c>
      <c r="L26" s="286">
        <v>44</v>
      </c>
      <c r="M26" s="285" t="s">
        <v>503</v>
      </c>
      <c r="N26" s="287" t="s">
        <v>607</v>
      </c>
      <c r="O26" s="285" t="s">
        <v>608</v>
      </c>
      <c r="P26" s="288">
        <v>2999</v>
      </c>
      <c r="Q26" s="285" t="s">
        <v>595</v>
      </c>
      <c r="R26" s="288">
        <v>2999</v>
      </c>
      <c r="S26" s="285" t="s">
        <v>504</v>
      </c>
      <c r="T26" s="285" t="s">
        <v>505</v>
      </c>
      <c r="U26" s="285">
        <v>5</v>
      </c>
      <c r="V26" s="285">
        <v>5</v>
      </c>
      <c r="W26" s="285" t="s">
        <v>506</v>
      </c>
      <c r="X26" s="288">
        <v>1846</v>
      </c>
      <c r="Y26" s="289"/>
      <c r="Z26" s="285">
        <v>1</v>
      </c>
      <c r="AA26" s="288">
        <v>1783</v>
      </c>
      <c r="AB26" s="288">
        <v>1783</v>
      </c>
      <c r="AC26" s="285" t="s">
        <v>506</v>
      </c>
      <c r="AD26" s="288">
        <v>2139</v>
      </c>
      <c r="AE26" s="288">
        <v>2139</v>
      </c>
      <c r="AF26" s="284" t="s">
        <v>507</v>
      </c>
      <c r="AG26" s="285" t="s">
        <v>508</v>
      </c>
      <c r="AH26" s="285" t="s">
        <v>509</v>
      </c>
      <c r="AI26" s="285" t="s">
        <v>510</v>
      </c>
      <c r="AJ26" s="285" t="s">
        <v>511</v>
      </c>
      <c r="AK26" s="285" t="s">
        <v>512</v>
      </c>
      <c r="AL26" s="285"/>
      <c r="AM26" s="284"/>
      <c r="AN26" s="290"/>
      <c r="AO26" s="289"/>
      <c r="AP26" s="285" t="s">
        <v>513</v>
      </c>
      <c r="AQ26" s="285" t="s">
        <v>514</v>
      </c>
      <c r="AR26" s="285" t="s">
        <v>515</v>
      </c>
      <c r="AS26" s="285" t="s">
        <v>516</v>
      </c>
      <c r="AT26" s="285" t="s">
        <v>584</v>
      </c>
      <c r="AU26" s="291"/>
      <c r="AV26" s="291" t="s">
        <v>570</v>
      </c>
    </row>
    <row r="27" spans="1:48" s="261" customFormat="1" x14ac:dyDescent="0.25">
      <c r="A27" s="284"/>
      <c r="B27" s="285"/>
      <c r="C27" s="285"/>
      <c r="D27" s="284"/>
      <c r="E27" s="286"/>
      <c r="F27" s="286"/>
      <c r="G27" s="286"/>
      <c r="H27" s="286"/>
      <c r="I27" s="286"/>
      <c r="J27" s="286"/>
      <c r="K27" s="286"/>
      <c r="L27" s="286"/>
      <c r="M27" s="285"/>
      <c r="N27" s="285"/>
      <c r="O27" s="285"/>
      <c r="P27" s="288"/>
      <c r="Q27" s="285"/>
      <c r="R27" s="288"/>
      <c r="S27" s="285"/>
      <c r="T27" s="285"/>
      <c r="U27" s="285"/>
      <c r="V27" s="285"/>
      <c r="W27" s="285" t="s">
        <v>517</v>
      </c>
      <c r="X27" s="288">
        <v>2057</v>
      </c>
      <c r="Y27" s="289"/>
      <c r="Z27" s="285"/>
      <c r="AA27" s="288">
        <v>2057</v>
      </c>
      <c r="AB27" s="288"/>
      <c r="AC27" s="285"/>
      <c r="AD27" s="288"/>
      <c r="AE27" s="292"/>
      <c r="AF27" s="284"/>
      <c r="AG27" s="285"/>
      <c r="AH27" s="285"/>
      <c r="AI27" s="285"/>
      <c r="AJ27" s="285"/>
      <c r="AK27" s="285"/>
      <c r="AL27" s="285"/>
      <c r="AM27" s="284"/>
      <c r="AN27" s="290"/>
      <c r="AO27" s="289"/>
      <c r="AP27" s="285"/>
      <c r="AQ27" s="285"/>
      <c r="AR27" s="285"/>
      <c r="AS27" s="285"/>
      <c r="AT27" s="285"/>
      <c r="AU27" s="289"/>
      <c r="AV27" s="289"/>
    </row>
    <row r="28" spans="1:48" s="261" customFormat="1"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5" t="s">
        <v>518</v>
      </c>
      <c r="X28" s="288">
        <v>0</v>
      </c>
      <c r="Y28" s="285" t="s">
        <v>518</v>
      </c>
      <c r="Z28" s="285"/>
      <c r="AA28" s="288"/>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s="261" customFormat="1"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85" t="s">
        <v>519</v>
      </c>
      <c r="X29" s="288">
        <v>1892</v>
      </c>
      <c r="Y29" s="285"/>
      <c r="Z29" s="285"/>
      <c r="AA29" s="288">
        <v>1892</v>
      </c>
      <c r="AB29" s="293"/>
      <c r="AC29" s="293"/>
      <c r="AD29" s="293"/>
      <c r="AE29" s="293"/>
      <c r="AF29" s="293"/>
      <c r="AG29" s="293"/>
      <c r="AH29" s="293"/>
      <c r="AI29" s="293"/>
      <c r="AJ29" s="293"/>
      <c r="AK29" s="293"/>
      <c r="AL29" s="293"/>
      <c r="AM29" s="293"/>
      <c r="AN29" s="293"/>
      <c r="AO29" s="293"/>
      <c r="AP29" s="293"/>
      <c r="AQ29" s="293"/>
      <c r="AR29" s="293"/>
      <c r="AS29" s="293"/>
      <c r="AT29" s="293"/>
      <c r="AU29" s="293"/>
      <c r="AV29" s="293"/>
    </row>
    <row r="30" spans="1:48" s="261" customFormat="1" x14ac:dyDescent="0.25">
      <c r="A30" s="293"/>
      <c r="B30" s="293"/>
      <c r="C30" s="293"/>
      <c r="D30" s="293"/>
      <c r="E30" s="293"/>
      <c r="F30" s="293"/>
      <c r="G30" s="293"/>
      <c r="H30" s="293"/>
      <c r="I30" s="293"/>
      <c r="J30" s="293"/>
      <c r="K30" s="293"/>
      <c r="L30" s="293"/>
      <c r="M30" s="293"/>
      <c r="N30" s="293"/>
      <c r="O30" s="293"/>
      <c r="P30" s="293"/>
      <c r="Q30" s="293"/>
      <c r="R30" s="293"/>
      <c r="S30" s="293"/>
      <c r="T30" s="293"/>
      <c r="U30" s="293"/>
      <c r="V30" s="293"/>
      <c r="W30" s="285" t="s">
        <v>520</v>
      </c>
      <c r="X30" s="288">
        <v>0</v>
      </c>
      <c r="Y30" s="285" t="s">
        <v>520</v>
      </c>
      <c r="Z30" s="293"/>
      <c r="AA30" s="288"/>
      <c r="AB30" s="293"/>
      <c r="AC30" s="293"/>
      <c r="AD30" s="293"/>
      <c r="AE30" s="293"/>
      <c r="AF30" s="293"/>
      <c r="AG30" s="293"/>
      <c r="AH30" s="293"/>
      <c r="AI30" s="293"/>
      <c r="AJ30" s="293"/>
      <c r="AK30" s="293"/>
      <c r="AL30" s="293"/>
      <c r="AM30" s="293"/>
      <c r="AN30" s="293"/>
      <c r="AO30" s="293"/>
      <c r="AP30" s="293"/>
      <c r="AQ30" s="293"/>
      <c r="AR30" s="293"/>
      <c r="AS30" s="293"/>
      <c r="AT30" s="293"/>
      <c r="AU30" s="293"/>
      <c r="AV30" s="293"/>
    </row>
    <row r="31" spans="1:48" s="261" customFormat="1" ht="82.8" x14ac:dyDescent="0.25">
      <c r="A31" s="286">
        <v>1</v>
      </c>
      <c r="B31" s="285" t="s">
        <v>606</v>
      </c>
      <c r="C31" s="285" t="s">
        <v>502</v>
      </c>
      <c r="D31" s="284" t="s">
        <v>609</v>
      </c>
      <c r="E31" s="286" t="s">
        <v>316</v>
      </c>
      <c r="F31" s="286" t="s">
        <v>316</v>
      </c>
      <c r="G31" s="286" t="s">
        <v>316</v>
      </c>
      <c r="H31" s="286" t="s">
        <v>316</v>
      </c>
      <c r="I31" s="286" t="s">
        <v>316</v>
      </c>
      <c r="J31" s="286" t="s">
        <v>316</v>
      </c>
      <c r="K31" s="286" t="s">
        <v>316</v>
      </c>
      <c r="L31" s="286">
        <v>44</v>
      </c>
      <c r="M31" s="289" t="s">
        <v>581</v>
      </c>
      <c r="N31" s="291" t="s">
        <v>583</v>
      </c>
      <c r="O31" s="285" t="s">
        <v>606</v>
      </c>
      <c r="P31" s="294" t="s">
        <v>596</v>
      </c>
      <c r="Q31" s="285" t="s">
        <v>595</v>
      </c>
      <c r="R31" s="294" t="s">
        <v>597</v>
      </c>
      <c r="S31" s="294" t="s">
        <v>598</v>
      </c>
      <c r="T31" s="294" t="s">
        <v>598</v>
      </c>
      <c r="U31" s="295">
        <v>3</v>
      </c>
      <c r="V31" s="295">
        <v>3</v>
      </c>
      <c r="W31" s="294" t="s">
        <v>599</v>
      </c>
      <c r="X31" s="295">
        <v>30083</v>
      </c>
      <c r="Y31" s="294" t="s">
        <v>600</v>
      </c>
      <c r="Z31" s="294" t="s">
        <v>601</v>
      </c>
      <c r="AA31" s="295" t="s">
        <v>316</v>
      </c>
      <c r="AB31" s="295">
        <v>30083</v>
      </c>
      <c r="AC31" s="294" t="s">
        <v>599</v>
      </c>
      <c r="AD31" s="292">
        <v>36099</v>
      </c>
      <c r="AE31" s="292">
        <v>36099</v>
      </c>
      <c r="AF31" s="294" t="s">
        <v>602</v>
      </c>
      <c r="AG31" s="294" t="s">
        <v>602</v>
      </c>
      <c r="AH31" s="294" t="s">
        <v>602</v>
      </c>
      <c r="AI31" s="294" t="s">
        <v>602</v>
      </c>
      <c r="AJ31" s="294" t="s">
        <v>602</v>
      </c>
      <c r="AK31" s="294" t="s">
        <v>602</v>
      </c>
      <c r="AL31" s="294" t="s">
        <v>603</v>
      </c>
      <c r="AM31" s="294" t="s">
        <v>603</v>
      </c>
      <c r="AN31" s="294" t="s">
        <v>603</v>
      </c>
      <c r="AO31" s="294" t="s">
        <v>603</v>
      </c>
      <c r="AP31" s="294" t="s">
        <v>600</v>
      </c>
      <c r="AQ31" s="290">
        <v>44389</v>
      </c>
      <c r="AR31" s="294" t="s">
        <v>596</v>
      </c>
      <c r="AS31" s="290">
        <v>44378</v>
      </c>
      <c r="AT31" s="290">
        <v>44561</v>
      </c>
      <c r="AU31" s="289"/>
      <c r="AV31" s="291" t="s">
        <v>582</v>
      </c>
    </row>
    <row r="32" spans="1:48"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93" t="s">
        <v>604</v>
      </c>
      <c r="X32" s="292">
        <v>30097</v>
      </c>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row>
    <row r="33" spans="1:48" x14ac:dyDescent="0.25">
      <c r="A33" s="293"/>
      <c r="B33" s="293"/>
      <c r="C33" s="293"/>
      <c r="D33" s="293"/>
      <c r="E33" s="293"/>
      <c r="F33" s="293"/>
      <c r="G33" s="293"/>
      <c r="H33" s="293"/>
      <c r="I33" s="293"/>
      <c r="J33" s="293"/>
      <c r="K33" s="293"/>
      <c r="L33" s="293"/>
      <c r="M33" s="293"/>
      <c r="N33" s="293"/>
      <c r="O33" s="293"/>
      <c r="P33" s="293"/>
      <c r="Q33" s="293"/>
      <c r="R33" s="293"/>
      <c r="S33" s="293"/>
      <c r="T33" s="293"/>
      <c r="U33" s="293"/>
      <c r="V33" s="293"/>
      <c r="W33" s="293" t="s">
        <v>605</v>
      </c>
      <c r="X33" s="292">
        <v>30100</v>
      </c>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opLeftCell="A16" zoomScale="80" zoomScaleNormal="80" workbookViewId="0">
      <selection activeCell="K55" sqref="K55"/>
    </sheetView>
  </sheetViews>
  <sheetFormatPr defaultRowHeight="15.6" x14ac:dyDescent="0.3"/>
  <cols>
    <col min="1" max="1" width="66.109375" style="133" customWidth="1"/>
    <col min="2" max="2" width="59" style="133" customWidth="1"/>
    <col min="3" max="5" width="9.109375" style="134"/>
    <col min="6" max="8" width="0" style="134" hidden="1" customWidth="1"/>
    <col min="9" max="255" width="9.109375" style="134"/>
    <col min="256" max="257" width="66.109375" style="134" customWidth="1"/>
    <col min="258" max="511" width="9.109375" style="134"/>
    <col min="512" max="513" width="66.109375" style="134" customWidth="1"/>
    <col min="514" max="767" width="9.109375" style="134"/>
    <col min="768" max="769" width="66.109375" style="134" customWidth="1"/>
    <col min="770" max="1023" width="9.109375" style="134"/>
    <col min="1024" max="1025" width="66.109375" style="134" customWidth="1"/>
    <col min="1026" max="1279" width="9.109375" style="134"/>
    <col min="1280" max="1281" width="66.109375" style="134" customWidth="1"/>
    <col min="1282" max="1535" width="9.109375" style="134"/>
    <col min="1536" max="1537" width="66.109375" style="134" customWidth="1"/>
    <col min="1538" max="1791" width="9.109375" style="134"/>
    <col min="1792" max="1793" width="66.109375" style="134" customWidth="1"/>
    <col min="1794" max="2047" width="9.109375" style="134"/>
    <col min="2048" max="2049" width="66.109375" style="134" customWidth="1"/>
    <col min="2050" max="2303" width="9.109375" style="134"/>
    <col min="2304" max="2305" width="66.109375" style="134" customWidth="1"/>
    <col min="2306" max="2559" width="9.109375" style="134"/>
    <col min="2560" max="2561" width="66.109375" style="134" customWidth="1"/>
    <col min="2562" max="2815" width="9.109375" style="134"/>
    <col min="2816" max="2817" width="66.109375" style="134" customWidth="1"/>
    <col min="2818" max="3071" width="9.109375" style="134"/>
    <col min="3072" max="3073" width="66.109375" style="134" customWidth="1"/>
    <col min="3074" max="3327" width="9.109375" style="134"/>
    <col min="3328" max="3329" width="66.109375" style="134" customWidth="1"/>
    <col min="3330" max="3583" width="9.109375" style="134"/>
    <col min="3584" max="3585" width="66.109375" style="134" customWidth="1"/>
    <col min="3586" max="3839" width="9.109375" style="134"/>
    <col min="3840" max="3841" width="66.109375" style="134" customWidth="1"/>
    <col min="3842" max="4095" width="9.109375" style="134"/>
    <col min="4096" max="4097" width="66.109375" style="134" customWidth="1"/>
    <col min="4098" max="4351" width="9.109375" style="134"/>
    <col min="4352" max="4353" width="66.109375" style="134" customWidth="1"/>
    <col min="4354" max="4607" width="9.109375" style="134"/>
    <col min="4608" max="4609" width="66.109375" style="134" customWidth="1"/>
    <col min="4610" max="4863" width="9.109375" style="134"/>
    <col min="4864" max="4865" width="66.109375" style="134" customWidth="1"/>
    <col min="4866" max="5119" width="9.109375" style="134"/>
    <col min="5120" max="5121" width="66.109375" style="134" customWidth="1"/>
    <col min="5122" max="5375" width="9.109375" style="134"/>
    <col min="5376" max="5377" width="66.109375" style="134" customWidth="1"/>
    <col min="5378" max="5631" width="9.109375" style="134"/>
    <col min="5632" max="5633" width="66.109375" style="134" customWidth="1"/>
    <col min="5634" max="5887" width="9.109375" style="134"/>
    <col min="5888" max="5889" width="66.109375" style="134" customWidth="1"/>
    <col min="5890" max="6143" width="9.109375" style="134"/>
    <col min="6144" max="6145" width="66.109375" style="134" customWidth="1"/>
    <col min="6146" max="6399" width="9.109375" style="134"/>
    <col min="6400" max="6401" width="66.109375" style="134" customWidth="1"/>
    <col min="6402" max="6655" width="9.109375" style="134"/>
    <col min="6656" max="6657" width="66.109375" style="134" customWidth="1"/>
    <col min="6658" max="6911" width="9.109375" style="134"/>
    <col min="6912" max="6913" width="66.109375" style="134" customWidth="1"/>
    <col min="6914" max="7167" width="9.109375" style="134"/>
    <col min="7168" max="7169" width="66.109375" style="134" customWidth="1"/>
    <col min="7170" max="7423" width="9.109375" style="134"/>
    <col min="7424" max="7425" width="66.109375" style="134" customWidth="1"/>
    <col min="7426" max="7679" width="9.109375" style="134"/>
    <col min="7680" max="7681" width="66.109375" style="134" customWidth="1"/>
    <col min="7682" max="7935" width="9.109375" style="134"/>
    <col min="7936" max="7937" width="66.109375" style="134" customWidth="1"/>
    <col min="7938" max="8191" width="9.109375" style="134"/>
    <col min="8192" max="8193" width="66.109375" style="134" customWidth="1"/>
    <col min="8194" max="8447" width="9.109375" style="134"/>
    <col min="8448" max="8449" width="66.109375" style="134" customWidth="1"/>
    <col min="8450" max="8703" width="9.109375" style="134"/>
    <col min="8704" max="8705" width="66.109375" style="134" customWidth="1"/>
    <col min="8706" max="8959" width="9.109375" style="134"/>
    <col min="8960" max="8961" width="66.109375" style="134" customWidth="1"/>
    <col min="8962" max="9215" width="9.109375" style="134"/>
    <col min="9216" max="9217" width="66.109375" style="134" customWidth="1"/>
    <col min="9218" max="9471" width="9.109375" style="134"/>
    <col min="9472" max="9473" width="66.109375" style="134" customWidth="1"/>
    <col min="9474" max="9727" width="9.109375" style="134"/>
    <col min="9728" max="9729" width="66.109375" style="134" customWidth="1"/>
    <col min="9730" max="9983" width="9.109375" style="134"/>
    <col min="9984" max="9985" width="66.109375" style="134" customWidth="1"/>
    <col min="9986" max="10239" width="9.109375" style="134"/>
    <col min="10240" max="10241" width="66.109375" style="134" customWidth="1"/>
    <col min="10242" max="10495" width="9.109375" style="134"/>
    <col min="10496" max="10497" width="66.109375" style="134" customWidth="1"/>
    <col min="10498" max="10751" width="9.109375" style="134"/>
    <col min="10752" max="10753" width="66.109375" style="134" customWidth="1"/>
    <col min="10754" max="11007" width="9.109375" style="134"/>
    <col min="11008" max="11009" width="66.109375" style="134" customWidth="1"/>
    <col min="11010" max="11263" width="9.109375" style="134"/>
    <col min="11264" max="11265" width="66.109375" style="134" customWidth="1"/>
    <col min="11266" max="11519" width="9.109375" style="134"/>
    <col min="11520" max="11521" width="66.109375" style="134" customWidth="1"/>
    <col min="11522" max="11775" width="9.109375" style="134"/>
    <col min="11776" max="11777" width="66.109375" style="134" customWidth="1"/>
    <col min="11778" max="12031" width="9.109375" style="134"/>
    <col min="12032" max="12033" width="66.109375" style="134" customWidth="1"/>
    <col min="12034" max="12287" width="9.109375" style="134"/>
    <col min="12288" max="12289" width="66.109375" style="134" customWidth="1"/>
    <col min="12290" max="12543" width="9.109375" style="134"/>
    <col min="12544" max="12545" width="66.109375" style="134" customWidth="1"/>
    <col min="12546" max="12799" width="9.109375" style="134"/>
    <col min="12800" max="12801" width="66.109375" style="134" customWidth="1"/>
    <col min="12802" max="13055" width="9.109375" style="134"/>
    <col min="13056" max="13057" width="66.109375" style="134" customWidth="1"/>
    <col min="13058" max="13311" width="9.109375" style="134"/>
    <col min="13312" max="13313" width="66.109375" style="134" customWidth="1"/>
    <col min="13314" max="13567" width="9.109375" style="134"/>
    <col min="13568" max="13569" width="66.109375" style="134" customWidth="1"/>
    <col min="13570" max="13823" width="9.109375" style="134"/>
    <col min="13824" max="13825" width="66.109375" style="134" customWidth="1"/>
    <col min="13826" max="14079" width="9.109375" style="134"/>
    <col min="14080" max="14081" width="66.109375" style="134" customWidth="1"/>
    <col min="14082" max="14335" width="9.109375" style="134"/>
    <col min="14336" max="14337" width="66.109375" style="134" customWidth="1"/>
    <col min="14338" max="14591" width="9.109375" style="134"/>
    <col min="14592" max="14593" width="66.109375" style="134" customWidth="1"/>
    <col min="14594" max="14847" width="9.109375" style="134"/>
    <col min="14848" max="14849" width="66.109375" style="134" customWidth="1"/>
    <col min="14850" max="15103" width="9.109375" style="134"/>
    <col min="15104" max="15105" width="66.109375" style="134" customWidth="1"/>
    <col min="15106" max="15359" width="9.109375" style="134"/>
    <col min="15360" max="15361" width="66.109375" style="134" customWidth="1"/>
    <col min="15362" max="15615" width="9.109375" style="134"/>
    <col min="15616" max="15617" width="66.109375" style="134" customWidth="1"/>
    <col min="15618" max="15871" width="9.109375" style="134"/>
    <col min="15872" max="15873" width="66.109375" style="134" customWidth="1"/>
    <col min="15874" max="16127" width="9.109375" style="134"/>
    <col min="16128" max="16129" width="66.109375" style="134" customWidth="1"/>
    <col min="16130" max="16384" width="9.109375" style="134"/>
  </cols>
  <sheetData>
    <row r="1" spans="1:7" ht="18" x14ac:dyDescent="0.3">
      <c r="B1" s="35" t="s">
        <v>70</v>
      </c>
    </row>
    <row r="2" spans="1:7" ht="18" x14ac:dyDescent="0.35">
      <c r="B2" s="15" t="s">
        <v>11</v>
      </c>
    </row>
    <row r="3" spans="1:7" ht="18" x14ac:dyDescent="0.35">
      <c r="B3" s="15" t="s">
        <v>69</v>
      </c>
    </row>
    <row r="4" spans="1:7" x14ac:dyDescent="0.3">
      <c r="B4" s="40"/>
    </row>
    <row r="5" spans="1:7" ht="17.399999999999999" x14ac:dyDescent="0.3">
      <c r="A5" s="474" t="str">
        <f>'1. паспорт местоположение'!A5:C5</f>
        <v>Год раскрытия информации: 2022 год</v>
      </c>
      <c r="B5" s="474"/>
      <c r="C5" s="68"/>
      <c r="D5" s="68"/>
      <c r="E5" s="68"/>
      <c r="F5" s="68"/>
      <c r="G5" s="68"/>
    </row>
    <row r="6" spans="1:7" ht="17.399999999999999" x14ac:dyDescent="0.3">
      <c r="A6" s="167"/>
      <c r="B6" s="167"/>
      <c r="C6" s="167"/>
      <c r="D6" s="167"/>
      <c r="E6" s="167"/>
      <c r="F6" s="167"/>
      <c r="G6" s="167"/>
    </row>
    <row r="7" spans="1:7" ht="17.399999999999999" x14ac:dyDescent="0.3">
      <c r="A7" s="303" t="s">
        <v>10</v>
      </c>
      <c r="B7" s="303"/>
      <c r="C7" s="166"/>
      <c r="D7" s="166"/>
      <c r="E7" s="166"/>
      <c r="F7" s="166"/>
      <c r="G7" s="166"/>
    </row>
    <row r="8" spans="1:7" ht="17.399999999999999" x14ac:dyDescent="0.3">
      <c r="A8" s="166"/>
      <c r="B8" s="166"/>
      <c r="C8" s="166"/>
      <c r="D8" s="166"/>
      <c r="E8" s="166"/>
      <c r="F8" s="166"/>
      <c r="G8" s="166"/>
    </row>
    <row r="9" spans="1:7" x14ac:dyDescent="0.3">
      <c r="A9" s="304" t="str">
        <f>'1. паспорт местоположение'!A9:C9</f>
        <v>АО "Россети Тюмень"</v>
      </c>
      <c r="B9" s="328"/>
      <c r="C9" s="164"/>
      <c r="D9" s="164"/>
      <c r="E9" s="164"/>
      <c r="F9" s="164"/>
      <c r="G9" s="164"/>
    </row>
    <row r="10" spans="1:7" x14ac:dyDescent="0.3">
      <c r="A10" s="300" t="s">
        <v>9</v>
      </c>
      <c r="B10" s="300"/>
      <c r="C10" s="165"/>
      <c r="D10" s="165"/>
      <c r="E10" s="165"/>
      <c r="F10" s="165"/>
      <c r="G10" s="165"/>
    </row>
    <row r="11" spans="1:7" ht="17.399999999999999" x14ac:dyDescent="0.3">
      <c r="A11" s="166"/>
      <c r="B11" s="166"/>
      <c r="C11" s="166"/>
      <c r="D11" s="166"/>
      <c r="E11" s="166"/>
      <c r="F11" s="166"/>
      <c r="G11" s="166"/>
    </row>
    <row r="12" spans="1:7" ht="30.75" customHeight="1" x14ac:dyDescent="0.3">
      <c r="A12" s="328" t="s">
        <v>447</v>
      </c>
      <c r="B12" s="328"/>
      <c r="C12" s="164"/>
      <c r="D12" s="164"/>
      <c r="E12" s="164"/>
      <c r="F12" s="164"/>
      <c r="G12" s="164"/>
    </row>
    <row r="13" spans="1:7" x14ac:dyDescent="0.3">
      <c r="A13" s="300" t="s">
        <v>8</v>
      </c>
      <c r="B13" s="300"/>
      <c r="C13" s="165"/>
      <c r="D13" s="165"/>
      <c r="E13" s="165"/>
      <c r="F13" s="165"/>
      <c r="G13" s="165"/>
    </row>
    <row r="14" spans="1:7" ht="18" x14ac:dyDescent="0.3">
      <c r="A14" s="11"/>
      <c r="B14" s="11"/>
      <c r="C14" s="11"/>
      <c r="D14" s="11"/>
      <c r="E14" s="11"/>
      <c r="F14" s="11"/>
      <c r="G14" s="11"/>
    </row>
    <row r="15" spans="1:7" ht="32.25" customHeight="1" x14ac:dyDescent="0.3">
      <c r="A15" s="305" t="s">
        <v>572</v>
      </c>
      <c r="B15" s="337"/>
      <c r="C15" s="164"/>
      <c r="D15" s="164"/>
      <c r="E15" s="164"/>
      <c r="F15" s="164"/>
      <c r="G15" s="164"/>
    </row>
    <row r="16" spans="1:7" x14ac:dyDescent="0.3">
      <c r="A16" s="300" t="s">
        <v>7</v>
      </c>
      <c r="B16" s="300"/>
      <c r="C16" s="165"/>
      <c r="D16" s="165"/>
      <c r="E16" s="165"/>
      <c r="F16" s="165"/>
      <c r="G16" s="165"/>
    </row>
    <row r="17" spans="1:7" x14ac:dyDescent="0.3">
      <c r="B17" s="135"/>
    </row>
    <row r="18" spans="1:7" ht="33.75" customHeight="1" x14ac:dyDescent="0.3">
      <c r="A18" s="472" t="s">
        <v>425</v>
      </c>
      <c r="B18" s="473"/>
    </row>
    <row r="19" spans="1:7" x14ac:dyDescent="0.3">
      <c r="B19" s="40"/>
    </row>
    <row r="20" spans="1:7" ht="16.2" thickBot="1" x14ac:dyDescent="0.35">
      <c r="B20" s="136"/>
    </row>
    <row r="21" spans="1:7" ht="36.75" customHeight="1" thickBot="1" x14ac:dyDescent="0.35">
      <c r="A21" s="137" t="s">
        <v>323</v>
      </c>
      <c r="B21" s="195" t="str">
        <f>A15</f>
        <v>ВОЛС ПС 110 кВ Сергино - ПС 110 кВ Заречная. (Новое строительство протяженностью 44 км)</v>
      </c>
    </row>
    <row r="22" spans="1:7" ht="31.8" thickBot="1" x14ac:dyDescent="0.35">
      <c r="A22" s="137" t="s">
        <v>324</v>
      </c>
      <c r="B22" s="197" t="s">
        <v>522</v>
      </c>
    </row>
    <row r="23" spans="1:7" ht="16.2" thickBot="1" x14ac:dyDescent="0.35">
      <c r="A23" s="137" t="s">
        <v>305</v>
      </c>
      <c r="B23" s="218" t="s">
        <v>580</v>
      </c>
    </row>
    <row r="24" spans="1:7" ht="16.2" thickBot="1" x14ac:dyDescent="0.35">
      <c r="A24" s="137" t="s">
        <v>325</v>
      </c>
      <c r="B24" s="139" t="s">
        <v>588</v>
      </c>
    </row>
    <row r="25" spans="1:7" ht="16.2" thickBot="1" x14ac:dyDescent="0.35">
      <c r="A25" s="140" t="s">
        <v>326</v>
      </c>
      <c r="B25" s="138">
        <v>2021</v>
      </c>
    </row>
    <row r="26" spans="1:7" ht="16.2" thickBot="1" x14ac:dyDescent="0.35">
      <c r="A26" s="141" t="s">
        <v>327</v>
      </c>
      <c r="B26" s="143" t="str">
        <f>'3.3 паспорт описание'!C30</f>
        <v>З</v>
      </c>
    </row>
    <row r="27" spans="1:7" ht="16.2" thickBot="1" x14ac:dyDescent="0.35">
      <c r="A27" s="253" t="s">
        <v>571</v>
      </c>
      <c r="B27" s="263">
        <v>46.104999999999997</v>
      </c>
      <c r="F27" s="134">
        <v>40948.19</v>
      </c>
      <c r="G27" s="134">
        <f>F27*1.18</f>
        <v>48318.864200000004</v>
      </c>
    </row>
    <row r="28" spans="1:7" ht="16.2" thickBot="1" x14ac:dyDescent="0.35">
      <c r="A28" s="143" t="s">
        <v>328</v>
      </c>
      <c r="B28" s="196" t="s">
        <v>444</v>
      </c>
    </row>
    <row r="29" spans="1:7" ht="16.2" thickBot="1" x14ac:dyDescent="0.35">
      <c r="A29" s="148" t="s">
        <v>329</v>
      </c>
      <c r="B29" s="219">
        <f>B33</f>
        <v>2.1389999999999998</v>
      </c>
    </row>
    <row r="30" spans="1:7" ht="28.2" thickBot="1" x14ac:dyDescent="0.35">
      <c r="A30" s="148" t="s">
        <v>330</v>
      </c>
      <c r="B30" s="220">
        <f>B32</f>
        <v>38.238</v>
      </c>
    </row>
    <row r="31" spans="1:7" ht="16.2" thickBot="1" x14ac:dyDescent="0.35">
      <c r="A31" s="143" t="s">
        <v>331</v>
      </c>
      <c r="B31" s="143"/>
    </row>
    <row r="32" spans="1:7" ht="28.2" thickBot="1" x14ac:dyDescent="0.35">
      <c r="A32" s="148" t="s">
        <v>332</v>
      </c>
      <c r="B32" s="246">
        <f>B33+B37</f>
        <v>38.238</v>
      </c>
    </row>
    <row r="33" spans="1:2" ht="27.6" x14ac:dyDescent="0.3">
      <c r="A33" s="222" t="s">
        <v>499</v>
      </c>
      <c r="B33" s="275">
        <v>2.1389999999999998</v>
      </c>
    </row>
    <row r="34" spans="1:2" x14ac:dyDescent="0.3">
      <c r="A34" s="221" t="s">
        <v>334</v>
      </c>
      <c r="B34" s="262">
        <v>4.6399999999999997</v>
      </c>
    </row>
    <row r="35" spans="1:2" x14ac:dyDescent="0.3">
      <c r="A35" s="221" t="s">
        <v>335</v>
      </c>
      <c r="B35" s="274">
        <v>2.1389999999999998</v>
      </c>
    </row>
    <row r="36" spans="1:2" x14ac:dyDescent="0.3">
      <c r="A36" s="221" t="s">
        <v>336</v>
      </c>
      <c r="B36" s="274">
        <v>1.7829999999999999</v>
      </c>
    </row>
    <row r="37" spans="1:2" ht="27.6" x14ac:dyDescent="0.3">
      <c r="A37" s="255" t="s">
        <v>573</v>
      </c>
      <c r="B37" s="278">
        <v>36.098999999999997</v>
      </c>
    </row>
    <row r="38" spans="1:2" x14ac:dyDescent="0.3">
      <c r="A38" s="254" t="s">
        <v>334</v>
      </c>
      <c r="B38" s="276">
        <v>78.3</v>
      </c>
    </row>
    <row r="39" spans="1:2" x14ac:dyDescent="0.3">
      <c r="A39" s="254" t="s">
        <v>335</v>
      </c>
      <c r="B39" s="277">
        <v>10.83</v>
      </c>
    </row>
    <row r="40" spans="1:2" ht="16.2" thickBot="1" x14ac:dyDescent="0.35">
      <c r="A40" s="254" t="s">
        <v>336</v>
      </c>
      <c r="B40" s="277">
        <v>29.997</v>
      </c>
    </row>
    <row r="41" spans="1:2" ht="28.2" thickBot="1" x14ac:dyDescent="0.35">
      <c r="A41" s="148" t="s">
        <v>337</v>
      </c>
      <c r="B41" s="143">
        <v>0</v>
      </c>
    </row>
    <row r="42" spans="1:2" ht="16.2" thickBot="1" x14ac:dyDescent="0.35">
      <c r="A42" s="143" t="s">
        <v>333</v>
      </c>
      <c r="B42" s="143">
        <v>0</v>
      </c>
    </row>
    <row r="43" spans="1:2" ht="16.2" thickBot="1" x14ac:dyDescent="0.35">
      <c r="A43" s="143" t="s">
        <v>334</v>
      </c>
      <c r="B43" s="143">
        <v>0</v>
      </c>
    </row>
    <row r="44" spans="1:2" ht="16.2" thickBot="1" x14ac:dyDescent="0.35">
      <c r="A44" s="143" t="s">
        <v>335</v>
      </c>
      <c r="B44" s="143">
        <v>0</v>
      </c>
    </row>
    <row r="45" spans="1:2" ht="16.2" thickBot="1" x14ac:dyDescent="0.35">
      <c r="A45" s="143" t="s">
        <v>336</v>
      </c>
      <c r="B45" s="143">
        <v>0</v>
      </c>
    </row>
    <row r="46" spans="1:2" ht="28.2" thickBot="1" x14ac:dyDescent="0.35">
      <c r="A46" s="148" t="s">
        <v>338</v>
      </c>
      <c r="B46" s="143">
        <v>0</v>
      </c>
    </row>
    <row r="47" spans="1:2" ht="16.2" thickBot="1" x14ac:dyDescent="0.35">
      <c r="A47" s="143" t="s">
        <v>333</v>
      </c>
      <c r="B47" s="143">
        <v>0</v>
      </c>
    </row>
    <row r="48" spans="1:2" ht="16.2" thickBot="1" x14ac:dyDescent="0.35">
      <c r="A48" s="143" t="s">
        <v>334</v>
      </c>
      <c r="B48" s="143">
        <v>0</v>
      </c>
    </row>
    <row r="49" spans="1:2" ht="16.2" thickBot="1" x14ac:dyDescent="0.35">
      <c r="A49" s="143" t="s">
        <v>335</v>
      </c>
      <c r="B49" s="143">
        <v>0</v>
      </c>
    </row>
    <row r="50" spans="1:2" ht="16.2" thickBot="1" x14ac:dyDescent="0.35">
      <c r="A50" s="143" t="s">
        <v>336</v>
      </c>
      <c r="B50" s="143">
        <v>0</v>
      </c>
    </row>
    <row r="51" spans="1:2" ht="28.2" thickBot="1" x14ac:dyDescent="0.35">
      <c r="A51" s="142" t="s">
        <v>339</v>
      </c>
      <c r="B51" s="245">
        <f>B30/B27*100</f>
        <v>82.936774753280559</v>
      </c>
    </row>
    <row r="52" spans="1:2" ht="16.2" thickBot="1" x14ac:dyDescent="0.35">
      <c r="A52" s="144" t="s">
        <v>331</v>
      </c>
      <c r="B52" s="149"/>
    </row>
    <row r="53" spans="1:2" ht="16.2" thickBot="1" x14ac:dyDescent="0.35">
      <c r="A53" s="144" t="s">
        <v>340</v>
      </c>
      <c r="B53" s="149">
        <v>100</v>
      </c>
    </row>
    <row r="54" spans="1:2" ht="16.2" thickBot="1" x14ac:dyDescent="0.35">
      <c r="A54" s="144" t="s">
        <v>341</v>
      </c>
      <c r="B54" s="149">
        <v>100</v>
      </c>
    </row>
    <row r="55" spans="1:2" ht="16.2" thickBot="1" x14ac:dyDescent="0.35">
      <c r="A55" s="144" t="s">
        <v>342</v>
      </c>
      <c r="B55" s="149">
        <v>100</v>
      </c>
    </row>
    <row r="56" spans="1:2" ht="16.2" thickBot="1" x14ac:dyDescent="0.35">
      <c r="A56" s="140" t="s">
        <v>343</v>
      </c>
      <c r="B56" s="279">
        <v>28.13</v>
      </c>
    </row>
    <row r="57" spans="1:2" ht="16.2" thickBot="1" x14ac:dyDescent="0.35">
      <c r="A57" s="140" t="s">
        <v>344</v>
      </c>
      <c r="B57" s="280">
        <v>12.968999999999999</v>
      </c>
    </row>
    <row r="58" spans="1:2" ht="16.2" thickBot="1" x14ac:dyDescent="0.35">
      <c r="A58" s="140" t="s">
        <v>345</v>
      </c>
      <c r="B58" s="279">
        <v>82.72</v>
      </c>
    </row>
    <row r="59" spans="1:2" ht="16.2" thickBot="1" x14ac:dyDescent="0.35">
      <c r="A59" s="141" t="s">
        <v>346</v>
      </c>
      <c r="B59" s="280">
        <v>31.78</v>
      </c>
    </row>
    <row r="60" spans="1:2" ht="15.75" customHeight="1" x14ac:dyDescent="0.3">
      <c r="A60" s="142" t="s">
        <v>347</v>
      </c>
      <c r="B60" s="144"/>
    </row>
    <row r="61" spans="1:2" x14ac:dyDescent="0.3">
      <c r="A61" s="146" t="s">
        <v>348</v>
      </c>
      <c r="B61" s="146" t="s">
        <v>610</v>
      </c>
    </row>
    <row r="62" spans="1:2" x14ac:dyDescent="0.3">
      <c r="A62" s="146" t="s">
        <v>349</v>
      </c>
      <c r="B62" s="146" t="s">
        <v>500</v>
      </c>
    </row>
    <row r="63" spans="1:2" x14ac:dyDescent="0.3">
      <c r="A63" s="146" t="s">
        <v>350</v>
      </c>
      <c r="B63" s="146" t="s">
        <v>439</v>
      </c>
    </row>
    <row r="64" spans="1:2" ht="27.6" x14ac:dyDescent="0.3">
      <c r="A64" s="146" t="s">
        <v>351</v>
      </c>
      <c r="B64" s="146" t="s">
        <v>574</v>
      </c>
    </row>
    <row r="65" spans="1:2" ht="16.2" thickBot="1" x14ac:dyDescent="0.35">
      <c r="A65" s="147" t="s">
        <v>352</v>
      </c>
      <c r="B65" s="147" t="s">
        <v>492</v>
      </c>
    </row>
    <row r="66" spans="1:2" ht="28.2" thickBot="1" x14ac:dyDescent="0.35">
      <c r="A66" s="144" t="s">
        <v>353</v>
      </c>
      <c r="B66" s="145" t="s">
        <v>439</v>
      </c>
    </row>
    <row r="67" spans="1:2" ht="28.2" thickBot="1" x14ac:dyDescent="0.35">
      <c r="A67" s="140" t="s">
        <v>354</v>
      </c>
      <c r="B67" s="281" t="s">
        <v>316</v>
      </c>
    </row>
    <row r="68" spans="1:2" ht="16.2" thickBot="1" x14ac:dyDescent="0.35">
      <c r="A68" s="144" t="s">
        <v>331</v>
      </c>
      <c r="B68" s="282" t="s">
        <v>316</v>
      </c>
    </row>
    <row r="69" spans="1:2" ht="16.2" thickBot="1" x14ac:dyDescent="0.35">
      <c r="A69" s="144" t="s">
        <v>355</v>
      </c>
      <c r="B69" s="281" t="s">
        <v>316</v>
      </c>
    </row>
    <row r="70" spans="1:2" ht="16.2" thickBot="1" x14ac:dyDescent="0.35">
      <c r="A70" s="144" t="s">
        <v>356</v>
      </c>
      <c r="B70" s="282" t="s">
        <v>316</v>
      </c>
    </row>
    <row r="71" spans="1:2" ht="28.2" thickBot="1" x14ac:dyDescent="0.35">
      <c r="A71" s="152" t="s">
        <v>357</v>
      </c>
      <c r="B71" s="217" t="s">
        <v>589</v>
      </c>
    </row>
    <row r="72" spans="1:2" ht="16.2" thickBot="1" x14ac:dyDescent="0.35">
      <c r="A72" s="140" t="s">
        <v>358</v>
      </c>
      <c r="B72" s="150" t="s">
        <v>590</v>
      </c>
    </row>
    <row r="73" spans="1:2" ht="16.2" thickBot="1" x14ac:dyDescent="0.35">
      <c r="A73" s="146" t="s">
        <v>359</v>
      </c>
      <c r="B73" s="283">
        <v>44545</v>
      </c>
    </row>
    <row r="74" spans="1:2" ht="16.2" thickBot="1" x14ac:dyDescent="0.35">
      <c r="A74" s="146" t="s">
        <v>360</v>
      </c>
      <c r="B74" s="153" t="s">
        <v>316</v>
      </c>
    </row>
    <row r="75" spans="1:2" ht="16.2" thickBot="1" x14ac:dyDescent="0.35">
      <c r="A75" s="146" t="s">
        <v>361</v>
      </c>
      <c r="B75" s="153" t="s">
        <v>316</v>
      </c>
    </row>
    <row r="76" spans="1:2" ht="16.2" thickBot="1" x14ac:dyDescent="0.35">
      <c r="A76" s="154" t="s">
        <v>362</v>
      </c>
      <c r="B76" s="151" t="s">
        <v>591</v>
      </c>
    </row>
    <row r="77" spans="1:2" ht="27.6" x14ac:dyDescent="0.3">
      <c r="A77" s="142" t="s">
        <v>363</v>
      </c>
      <c r="B77" s="469" t="s">
        <v>440</v>
      </c>
    </row>
    <row r="78" spans="1:2" x14ac:dyDescent="0.3">
      <c r="A78" s="146" t="s">
        <v>364</v>
      </c>
      <c r="B78" s="470"/>
    </row>
    <row r="79" spans="1:2" x14ac:dyDescent="0.3">
      <c r="A79" s="146" t="s">
        <v>365</v>
      </c>
      <c r="B79" s="470"/>
    </row>
    <row r="80" spans="1:2" x14ac:dyDescent="0.3">
      <c r="A80" s="146" t="s">
        <v>366</v>
      </c>
      <c r="B80" s="470"/>
    </row>
    <row r="81" spans="1:2" x14ac:dyDescent="0.3">
      <c r="A81" s="146" t="s">
        <v>367</v>
      </c>
      <c r="B81" s="470"/>
    </row>
    <row r="82" spans="1:2" ht="16.2" thickBot="1" x14ac:dyDescent="0.35">
      <c r="A82" s="155" t="s">
        <v>368</v>
      </c>
      <c r="B82" s="471"/>
    </row>
    <row r="85" spans="1:2" x14ac:dyDescent="0.3">
      <c r="A85" s="156"/>
      <c r="B85" s="157"/>
    </row>
    <row r="86" spans="1:2" x14ac:dyDescent="0.3">
      <c r="B86" s="158"/>
    </row>
    <row r="87" spans="1:2" x14ac:dyDescent="0.3">
      <c r="B87" s="15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2022-03-25T07:16:30Z</dcterms:modified>
</cp:coreProperties>
</file>